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1001527\AppData\Local\Microsoft\Windows\INetCache\Content.Outlook\1CCH95AX\"/>
    </mc:Choice>
  </mc:AlternateContent>
  <xr:revisionPtr revIDLastSave="0" documentId="13_ncr:1_{9DADCDAA-A814-4D12-A700-FB6B14D23181}" xr6:coauthVersionLast="47" xr6:coauthVersionMax="47" xr10:uidLastSave="{00000000-0000-0000-0000-000000000000}"/>
  <bookViews>
    <workbookView xWindow="-120" yWindow="-120" windowWidth="29040" windowHeight="15720" tabRatio="484" xr2:uid="{00000000-000D-0000-FFFF-FFFF00000000}"/>
  </bookViews>
  <sheets>
    <sheet name="1.Zbiorcza tabela cenowa" sheetId="5" r:id="rId1"/>
    <sheet name="2.Zest. aparatury i zakres prac" sheetId="13" r:id="rId2"/>
    <sheet name="3.Pozostałe stawki" sheetId="12" r:id="rId3"/>
  </sheets>
  <definedNames>
    <definedName name="_xlnm._FilterDatabase" localSheetId="2" hidden="1">'3.Pozostałe stawki'!$A$8:$D$8</definedName>
    <definedName name="_xlnm.Print_Titles" localSheetId="1">'2.Zest. aparatury i zakres prac'!#REF!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3" l="1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36" i="13"/>
  <c r="H137" i="13"/>
  <c r="H138" i="13"/>
  <c r="H139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154" i="13"/>
  <c r="H155" i="13"/>
  <c r="H156" i="13"/>
  <c r="H157" i="13"/>
  <c r="H158" i="13"/>
  <c r="H159" i="13"/>
  <c r="H160" i="13"/>
  <c r="H161" i="13"/>
  <c r="H162" i="13"/>
  <c r="H163" i="13"/>
  <c r="H164" i="13"/>
  <c r="H165" i="13"/>
  <c r="H166" i="13"/>
  <c r="H167" i="13"/>
  <c r="H168" i="13"/>
  <c r="H169" i="13"/>
  <c r="H170" i="13"/>
  <c r="H171" i="13"/>
  <c r="H172" i="13"/>
  <c r="H173" i="13"/>
  <c r="H174" i="13"/>
  <c r="H175" i="13"/>
  <c r="H176" i="13"/>
  <c r="H177" i="13"/>
  <c r="H178" i="13"/>
  <c r="H179" i="13"/>
  <c r="H180" i="13"/>
  <c r="H181" i="13"/>
  <c r="H182" i="13"/>
  <c r="H183" i="13"/>
  <c r="H184" i="13"/>
  <c r="H185" i="13"/>
  <c r="H186" i="13"/>
  <c r="H187" i="13"/>
  <c r="H188" i="13"/>
  <c r="H189" i="13"/>
  <c r="H190" i="13"/>
  <c r="H191" i="13"/>
  <c r="H192" i="13"/>
  <c r="H193" i="13"/>
  <c r="H194" i="13"/>
  <c r="H195" i="13" l="1"/>
  <c r="F195" i="13"/>
  <c r="F10" i="12"/>
  <c r="E20" i="5" s="1"/>
  <c r="C20" i="5" s="1"/>
  <c r="F9" i="12" l="1"/>
  <c r="E19" i="5" s="1"/>
  <c r="C19" i="5" s="1"/>
  <c r="E18" i="5"/>
  <c r="C18" i="5" s="1"/>
  <c r="E17" i="5"/>
  <c r="C17" i="5" l="1"/>
  <c r="E21" i="5"/>
  <c r="E22" i="5" s="1"/>
</calcChain>
</file>

<file path=xl/sharedStrings.xml><?xml version="1.0" encoding="utf-8"?>
<sst xmlns="http://schemas.openxmlformats.org/spreadsheetml/2006/main" count="241" uniqueCount="200">
  <si>
    <t>Zakres prac</t>
  </si>
  <si>
    <t>Nazwa pozycji:</t>
  </si>
  <si>
    <t>Wartość oferty netto:</t>
  </si>
  <si>
    <t>Wartość oferty brutto (netto + 23% VAT):</t>
  </si>
  <si>
    <t>Rodzaj pomiaru</t>
  </si>
  <si>
    <t>Pomiar i sygnalizacja temperatury – cały tor pomiarowy</t>
  </si>
  <si>
    <t>Przegwintowanie i nasmarowanie gwintu króćca pomiarowego</t>
  </si>
  <si>
    <t>Sprawdzenie doziemień linii pomiarowej i zasilania od czujnika do systemu sterowania uwzględniając przetworniki, separatory itp.</t>
  </si>
  <si>
    <t>Wymiana uszczelnień</t>
  </si>
  <si>
    <t>Oczyszczenie obudowy, urządzenia</t>
  </si>
  <si>
    <t>Czyszczenie króćca (usuwanie nagaru i zanieczyszczeń)</t>
  </si>
  <si>
    <t>Pomiar i sygnalizacja ciśnienia – cały tor pomiarowy</t>
  </si>
  <si>
    <t>Siłowniki elektryczne</t>
  </si>
  <si>
    <t>Siłowniki pneumatyczne i hydrauliczne</t>
  </si>
  <si>
    <t>Lp.</t>
  </si>
  <si>
    <t>czynność</t>
  </si>
  <si>
    <t>Jednostka</t>
  </si>
  <si>
    <t>rbg</t>
  </si>
  <si>
    <t>%</t>
  </si>
  <si>
    <t>Suma czynności awaryjne</t>
  </si>
  <si>
    <t>Szacunkowa ilość w czasie trwania umowy</t>
  </si>
  <si>
    <t>Koszt całkowity w czasie trwania umowy</t>
  </si>
  <si>
    <t>Cena jednostkowa [PLN]</t>
  </si>
  <si>
    <t xml:space="preserve">Tabela nr 1 - Zbiorcza Tabela Cenowa </t>
  </si>
  <si>
    <t>3</t>
  </si>
  <si>
    <t>Kwota jaką Zamawiający zamierza przeznaczyć na prace pozakatalogowe (rbg 1 pracownika)</t>
  </si>
  <si>
    <t>Koszt zakupu [%] * przewidywany koszt materiałów pozakatalogowych</t>
  </si>
  <si>
    <t>Szacowana liczba czynności w ramach napraw interwencyjnych w czasie trwania umowy</t>
  </si>
  <si>
    <t>FORMULARZ CENOWY
Przeglądy planowe, okresowe i konserwacyjne oraz usuwanie usterek i awarii urządzeń i instalacji branży AKPiA w PGE EC S.A. Oddział w Gorzowie Wielkopolskim</t>
  </si>
  <si>
    <t>Szacowany koszt czynności dodatkowych rozliczony za pomocą roboczogodzin (zgodnie z OPZ i tabelą nr 3)</t>
  </si>
  <si>
    <t>Szacowany koszt zakupu części zamiennych i innych rozliczeń z uwzględnieniem procentowego kosztu zakupu (zgodnie z OPZ i tabelą nr 3)</t>
  </si>
  <si>
    <t>Tabela nr 2 - Zestawienie aparatury i szacowany zakres prac</t>
  </si>
  <si>
    <t>Tabela nr 3 - Wykaz stawek nieujętych w zestawieniu prac</t>
  </si>
  <si>
    <t>Szacowana kwota za naprawy interwencyjne</t>
  </si>
  <si>
    <t>Szacowany koszt napraw interwencyjnych (zgodnie z OPZ i tabelą nr 2)</t>
  </si>
  <si>
    <t>Szacowany koszt czynności planowych (zgodnie z OPZ i tabelą nr 2)</t>
  </si>
  <si>
    <t>Dokument należy podpisać kwalifikowanym podpisem elektronicznym 
przez osobę lub osoby umocowane do złożenia podpisu w imieniu Wykonawcy</t>
  </si>
  <si>
    <t>Sprawdzenie doziemień linii pomiarowej i zasilania od czujnika do systemu sterowania uwzględniając przetworniki, separatory, mierniki, itp.</t>
  </si>
  <si>
    <t>Sprawdzenie wskazania czujnika w miejscu zabudowy (dla aktualnej temp. obiektu)</t>
  </si>
  <si>
    <t>Sprawdzenie charakterystyki czujnika (wzorcowanie), wystawienie protokołu sprawdzenia</t>
  </si>
  <si>
    <t>Sprawdzenie charakterystyki miernika, wejścia pomiarowego modułu systemu sterowania, itp. (wzorcowanie), wystawienie protokołu sprawdzenia</t>
  </si>
  <si>
    <t>Sprawdzenie sygnalizatora (pkt. zadziałania), wystawienie protokołu sprawdzenia</t>
  </si>
  <si>
    <t>Montaż czujnika</t>
  </si>
  <si>
    <t>Sprawdzenie / dokręcenie zacisków we wszystkich pkt. połączeń obwodu</t>
  </si>
  <si>
    <t>Sprawdzenie poprawności wskazań/sygnalizacji miejscowo i w systemie sterowania/zdalnym mierniku</t>
  </si>
  <si>
    <t>Sprawdzenie zgodności opisu urządzenia, obwodu pomiarowego z dok. techn. i opisem w syst. sterow. (w razie konieczności uzupełnienie brakujących opisów lub wymiana nieczytelnych i niewłaściwych)</t>
  </si>
  <si>
    <t>Strojenie (adiustacja) miernika, itp. podczas wzorcowania</t>
  </si>
  <si>
    <t>Strojenie (adiustacja) pkt. zadziałania sygnalizatora podczas sprawdzenia</t>
  </si>
  <si>
    <t>Demontaż przetwornika, manometru z nadajnikiem, manometru z sygnalizacją, manostatu, itp.</t>
  </si>
  <si>
    <t>Demontaż manometru</t>
  </si>
  <si>
    <t>Przedmuchanie, sprawdzenie drożności i szczelności instalacji impulsowej</t>
  </si>
  <si>
    <t xml:space="preserve">Sprawdzenie doziemień linii pomiarowej i zasilania od czujnika do systemu sterowania uwzględniając przetworniki, separatory, mierniki, itp. </t>
  </si>
  <si>
    <t>Sprawdzenie charakterystyki manometru (wzorcowanie), wystawienie protokołu sprawdzenia</t>
  </si>
  <si>
    <t>Sprawdzenie charakterystyki manometru z nadajnikiem potencjometrycznym (wzorcowanie), wystawienie protokołu sprawdzenia</t>
  </si>
  <si>
    <t>Sprawdzenie sygnalizatora ciśnienia itp. (pkt. zadziałania), wystawienie protokołu sprawdzenia</t>
  </si>
  <si>
    <t>Montaż przetwornika,  manometru z nadajnikiem, manometru z sygnalizacją, manostatu, itp.</t>
  </si>
  <si>
    <t>Montaż manometru</t>
  </si>
  <si>
    <t>Wymiana uszczelnień instalacji impulsowej</t>
  </si>
  <si>
    <t>Strojenie (adiustacja) przetwornika podczas wzorcowania</t>
  </si>
  <si>
    <t>Strojenie (adiustacja) manometru podczas wzorcowania</t>
  </si>
  <si>
    <t>Pomiar przepływu  – cały tor pomiarowy</t>
  </si>
  <si>
    <t>Demontaż przetwornika różnicy ciśnienia (dP)</t>
  </si>
  <si>
    <t>Demontaż czujnika przepływomierza zabudowanego na rurociągu do DN300 (włącznie)</t>
  </si>
  <si>
    <t>Demontaż czujnika przepływomierza zabudowanego na rurociągu do DN500 (włącznie)</t>
  </si>
  <si>
    <t>Sprawdzenie charakterystyki przetwornika dP, (wzorcowanie), wystawienie protokołu sprawdzenia</t>
  </si>
  <si>
    <t>Montaż przetwornika różnicy ciśnienia (dP)</t>
  </si>
  <si>
    <t>Montaż czujnika przepływomierza zabudowanego na rurociągu do DN300 (włącznie) wraz z wymianą uszczelek</t>
  </si>
  <si>
    <t>Montaż czujnika przepływomierza zabudowanego na rurociągu do DN500 (włącznie) wraz z wymianą uszczelek</t>
  </si>
  <si>
    <t>Sprawdzenie poprawności wskazań miejscowo i w systemie sterowania/zdalnym mierniku</t>
  </si>
  <si>
    <t>Czyszczenie wnętrza czujnika przepływomierza i przygotowanie do wysyłki do DN300 (włącznie)</t>
  </si>
  <si>
    <t>Czyszczenie wnętrza czujnika przepływomierza i przygotowanie do wysyłki do DN500 (włącznie)</t>
  </si>
  <si>
    <t>Pomiar i sygnalizacja  poziomu – cały tor pomiarowy</t>
  </si>
  <si>
    <t>Demontaż przetwornika poziomu (prętowy) do 3m</t>
  </si>
  <si>
    <t>Demontaż przetwornika poziomu (ultradźwiękowy, radarowy)</t>
  </si>
  <si>
    <t>Demontaż przetwornika poziomu (hydrostatyczny)</t>
  </si>
  <si>
    <t>Demontaż sygnalizatora poziomu (pływakowy)</t>
  </si>
  <si>
    <t>Demontaż sygnalizatora poziomu (wibracyjny, pojemnościowy)</t>
  </si>
  <si>
    <t>Sprawdzenie charakterystyki przetwornika dP, ultradźwiękowego, radarowego, hydrostatycznego (wzorcowanie), wystawienie protokołu sprawdzenia</t>
  </si>
  <si>
    <t>Sprawdzenie charakterystyki przetwornika prętowego (wzorcowanie), wystawienie protokołu sprawdzenia</t>
  </si>
  <si>
    <t>Sprawdzenie sygnalizatora poziomu, czyszczenie, konserwacja</t>
  </si>
  <si>
    <t>Montaż przetwornika poziomu (prętowy) do 3m</t>
  </si>
  <si>
    <t>Montaż przetwornika poziomu (ultradźwiękowy, radarowy)</t>
  </si>
  <si>
    <t>Montaż przetwornika poziomu (hydrostatyczny)</t>
  </si>
  <si>
    <t>Montaż sygnalizatora poziomu (pływakowy)</t>
  </si>
  <si>
    <t>Montaż sygnalizatora poziomu (wibracyjny, pojemnościowy)</t>
  </si>
  <si>
    <t>Czyszczenie czujnika/pływaka sygnalizatora, konserwacja</t>
  </si>
  <si>
    <t>Strojenie (adiustacja) przetwornika  dP, ultradźwiękowego, radarowego, hydrostatycznego podczas wzorcowania</t>
  </si>
  <si>
    <t>Strojenie (adiustacja) przetwornika prętowego podczas wzorcowania</t>
  </si>
  <si>
    <t>Urządzenia dodatkowe obwodów pomiarowych, sygnalizacyjnych, regulacyjnych, sterowniczych</t>
  </si>
  <si>
    <t>Demontaż separatora listwowego, zasilacza, itp.</t>
  </si>
  <si>
    <t>Demontaż miernika, licznika tablicowego, itp.</t>
  </si>
  <si>
    <t>Demontaż miernika, licznika tablicowego, itp. z sygnalizacją</t>
  </si>
  <si>
    <t>Demontaż regulatora elektrycznego</t>
  </si>
  <si>
    <t>Demontaż przekaźnika z podstawą</t>
  </si>
  <si>
    <t>Demontaż stycznika 3-f</t>
  </si>
  <si>
    <t>Demontaż wyłącznika silnikowego</t>
  </si>
  <si>
    <t>Demontaż wyłącznika krańcowego</t>
  </si>
  <si>
    <t>Demontaż przewodu kabelkowego do 4 żył, kompensacyjnego (1m)</t>
  </si>
  <si>
    <t>Demontaż kabla sygnalizacyjnego o masie do 1kg/m (1m)</t>
  </si>
  <si>
    <t>Demontaż zaworu blokowego</t>
  </si>
  <si>
    <t>Demontaż zaworu manometrycznego</t>
  </si>
  <si>
    <t>Montaż separatora listwowego, zasilacza, itp.</t>
  </si>
  <si>
    <t>Montaż miernika, licznika tablicowego, itp.</t>
  </si>
  <si>
    <t>Montaż miernika, licznika tablicowego, itp. z sygnalizacją</t>
  </si>
  <si>
    <t>Montaż regulatora elektrycznego</t>
  </si>
  <si>
    <t>Montaż przekaźnika z podstawą</t>
  </si>
  <si>
    <t>Montaż stycznika 3-f</t>
  </si>
  <si>
    <t>Montaż wyłącznika silnikowego</t>
  </si>
  <si>
    <t>Montaż wyłącznika krańcowego</t>
  </si>
  <si>
    <t>Montaż przewodu kabelkowego do 4 żył, kompensacyjnego (1m)</t>
  </si>
  <si>
    <t>Montaż kabla sygnalizacyjnego o masie do 1kg/m (1m)</t>
  </si>
  <si>
    <t>Montaż zaworu blokowego</t>
  </si>
  <si>
    <t>Montaż zaworu manometrycznego</t>
  </si>
  <si>
    <t>Obróbka końców przewodów kabelkowych do 4 żył i kompensacyjnych</t>
  </si>
  <si>
    <t>Obróbka końców kabli sygnalizacyjnych o masie do 1/kg</t>
  </si>
  <si>
    <t>Sprawdzenie charakterystyki separatora, itp. (wzorcowanie), wystawienie protokołu sprawdzenia</t>
  </si>
  <si>
    <t>Konserwacja wyłącznika krańcowego</t>
  </si>
  <si>
    <t>Strojenie (adiustacja) separatora, itp. podczas wzorcowania</t>
  </si>
  <si>
    <t>Sprawdzenie poprawności zamocowania siłownika - w razie konieczności dokręcenie połączeń</t>
  </si>
  <si>
    <t>Odłączenie okablowania i demontaż siłownika</t>
  </si>
  <si>
    <t>Sprawdzenie przetwornika położenia - w razie konieczności strojenie</t>
  </si>
  <si>
    <t>Sprawdzenie działania wyłączników krańcowych drogi i momentu – w razie konieczności regulacja</t>
  </si>
  <si>
    <t>Sprawdzenie kierunku ruchu oraz sterowania lokalnego i zdalnego</t>
  </si>
  <si>
    <t>Sprawdzenie poprawności wskazań/sygnalizacji miejscowo i w systemie sterowania/stacyjce sterowania</t>
  </si>
  <si>
    <t xml:space="preserve">Sprawdzenie doziemień linii sterowania/regulacji i zasilania od siłownika do systemu sterowania uwzględniając silnik, siłownik, stacyjkę, regulator, styczniki, itp. </t>
  </si>
  <si>
    <t>Wizualne sprawdzenie szczelności siłownika oraz stanu okablowania i dławików elektrycznych</t>
  </si>
  <si>
    <t>Sprawdzenie zgodności opisu urządzenia, obwodu sterowania z dok. techn. i opisem w syst. sterow. (w razie konieczności uzupełnienie brakujących opisów lub wymiana nieczytelnych i niewłaściwych)</t>
  </si>
  <si>
    <t>Podłączenie okablowania i montaż siłownika</t>
  </si>
  <si>
    <t>Sprawdzenie pozycjonera siłownika pneumatycznego - w razie konieczności strojenie</t>
  </si>
  <si>
    <t>Sprawdzenie działania wyłączników krańcowych – w razie konieczności regulacja</t>
  </si>
  <si>
    <t xml:space="preserve">Sprawdzenie doziemień linii pomiarowej i zasilania od pozycjonera do systemu sterowania uwzględniając przetworniki, separatory, mierniki, itp. </t>
  </si>
  <si>
    <t>Sprawdzenie szczelności połączeń pneumatycznych/hydraulicznych</t>
  </si>
  <si>
    <t xml:space="preserve">Wizualne sprawdzenie stanu okablowania, orurowania, dławików elektrycznych do elektrozaworów sterujących, krańcówek itd. </t>
  </si>
  <si>
    <t>Pomiary fizykochemiczne</t>
  </si>
  <si>
    <t>Sprawdzenie charakterystyki przetwornika itp. (wzorcowanie), wystawienie protokołu sprawdzenia</t>
  </si>
  <si>
    <t>Sprawdzenie charakterystyki przetwornika (wzorcowanie), wystawienie protokołu sprawdzenia</t>
  </si>
  <si>
    <t>Strojenie (adiustacja) przetwornika dP podczas wzorcowania</t>
  </si>
  <si>
    <t>Demontaż przetwornika temp.</t>
  </si>
  <si>
    <t>Opróżnianie jednoczesne dwóch zbiorników skroplin w kontenerze emisji spalin (wylanie do neutralizatora ścieków).</t>
  </si>
  <si>
    <t>Regeneracja wkładu kolumny kationitowej pomiaru przewodności (demontaż wkładu kationitu, jego regeneracja chemiczna, ponowny montaż do kolumny).</t>
  </si>
  <si>
    <t>Cena jednostkowa netto za wykonanie usługi
[PLN netto]</t>
  </si>
  <si>
    <t>Szacowana liczba czynności podczas prac planowych w czasie trwania umowy</t>
  </si>
  <si>
    <t>Szacowana kwota za prace planowe</t>
  </si>
  <si>
    <t>Montaż przetwornika temp.</t>
  </si>
  <si>
    <t>Przegwintowanie i nasmarowanie gwintu przyłącza pomiarowego</t>
  </si>
  <si>
    <t>Sprawdzenie charakterystyki miernika, licznika tablicowego, wejścia pomiarowego modułu systemu sterowania, itp. (wzorcowanie), wystawienie protokołu sprawdzenia</t>
  </si>
  <si>
    <t>Czyszczenie króćca/kolumny (usuwanie nagaru i zanieczyszczeń)</t>
  </si>
  <si>
    <t>Sprawdzenie charakterystyki miernika, wejścia pomiarowego modułu systemu sterowania, przetwornika odległości, itp. (wzorcowanie), wystawienie protokołu sprawdzenia</t>
  </si>
  <si>
    <t>Czyszczenie obudowy sygnalizatora płomienia</t>
  </si>
  <si>
    <t>Czyszczenie optyki i króćca sygnalizatora płomienia</t>
  </si>
  <si>
    <t>Demontaż sygnalizatora płomienia</t>
  </si>
  <si>
    <t>Sprawdzenie reakcji  sygnalizatora płomienia na promieniowanie</t>
  </si>
  <si>
    <t>Montaż  sygnalizatora płomienia</t>
  </si>
  <si>
    <t>Odłączenie okablowania, orurowania i demontaż siłownika do 50kg</t>
  </si>
  <si>
    <t>Odłączenie okablowania, orurowania i demontaż siłownika do 100kg</t>
  </si>
  <si>
    <t>Demontaż reduktora ciśnienia powietrza AKPiA</t>
  </si>
  <si>
    <t>Podłączenie okablowania, orurowania i montaż siłownika do 50kg</t>
  </si>
  <si>
    <t>Podłączenie okablowania, orurowania i montaż siłownika do 100kg</t>
  </si>
  <si>
    <t>Montaż reduktora ciśnienia powietrza AKPiA</t>
  </si>
  <si>
    <r>
      <rPr>
        <b/>
        <sz val="8"/>
        <color theme="1"/>
        <rFont val="Calibri"/>
        <family val="2"/>
        <charset val="238"/>
      </rPr>
      <t>Analizator krzemionki Liquiline System CA80SI produkcji Endress+Hauser</t>
    </r>
    <r>
      <rPr>
        <sz val="8"/>
        <color theme="1"/>
        <rFont val="Calibri"/>
        <family val="2"/>
        <charset val="238"/>
      </rPr>
      <t>:
wykonanie kompleksowego przeglądu po rocznym okresie eksploatacji połączonego z wymianą elementów przewidzianych przez producenta, konserwacja, kalibracja (odczynniki chemiczne niezbędne do eksploatacji urządzenia zapewnia Zlecający)</t>
    </r>
  </si>
  <si>
    <r>
      <rPr>
        <b/>
        <sz val="8"/>
        <color theme="1"/>
        <rFont val="Calibri"/>
        <family val="2"/>
        <charset val="238"/>
      </rPr>
      <t>Analizator sodu Digox 601 sodium wyposażony w sekwenser 3 kanałowy produkcji Dr. Thiedig</t>
    </r>
    <r>
      <rPr>
        <sz val="8"/>
        <color theme="1"/>
        <rFont val="Calibri"/>
        <family val="2"/>
        <charset val="238"/>
      </rPr>
      <t>:
wykonanie kompleksowego przeglądu po rocznym okresie eksploatacji połączonego z wymianą elementów przewidzianych przez producenta, konserwacja, kalibracja (odczynniki chemiczne niezbędne do eksploatacji urządzenia zapewnia Zlecający)</t>
    </r>
  </si>
  <si>
    <r>
      <rPr>
        <b/>
        <sz val="8"/>
        <color theme="1"/>
        <rFont val="Calibri"/>
        <family val="2"/>
        <charset val="238"/>
      </rPr>
      <t>Analizator tlenu w wodzie produkcji Endress+Hauser</t>
    </r>
    <r>
      <rPr>
        <sz val="8"/>
        <color theme="1"/>
        <rFont val="Calibri"/>
        <family val="2"/>
        <charset val="238"/>
      </rPr>
      <t>:
wykonanie kompleksowego przeglądu po rocznym okresie eksploatacji połączonego z wymianą elementów przewidzianych przez producenta, konserwacja, kalibracja</t>
    </r>
  </si>
  <si>
    <r>
      <rPr>
        <b/>
        <sz val="8"/>
        <color theme="1"/>
        <rFont val="Calibri"/>
        <family val="2"/>
        <charset val="238"/>
      </rPr>
      <t>Analizator tlenu w wodzie Digox 6.1 KS produkcji Dr. Thiedig</t>
    </r>
    <r>
      <rPr>
        <sz val="8"/>
        <color theme="1"/>
        <rFont val="Calibri"/>
        <family val="2"/>
        <charset val="238"/>
      </rPr>
      <t>:
wykonanie kompleksowego przeglądu po rocznym okresie eksploatacji połączonego z wymianą elementów przewidzianych przez producenta, konserwacja, kalibracja</t>
    </r>
  </si>
  <si>
    <r>
      <rPr>
        <b/>
        <sz val="8"/>
        <color theme="1"/>
        <rFont val="Calibri"/>
        <family val="2"/>
        <charset val="238"/>
      </rPr>
      <t>Pomiar krzemionki</t>
    </r>
    <r>
      <rPr>
        <sz val="8"/>
        <color theme="1"/>
        <rFont val="Calibri"/>
        <family val="2"/>
        <charset val="238"/>
      </rPr>
      <t xml:space="preserve"> (uruchomienie/odstawienie):
- czyszczenie filtra,
- sprawdzenie pracy pompek, zaworów, rotametrów,
- weryfikacja błędów, kontrola wskazań,
- nadzór nad kalibracją,
- uzupełnienie / wymiana odczynników (odczynniki dostarcza Zlecający).</t>
    </r>
  </si>
  <si>
    <r>
      <rPr>
        <b/>
        <sz val="8"/>
        <rFont val="Calibri"/>
        <family val="2"/>
        <charset val="238"/>
      </rPr>
      <t>Pomiar pH</t>
    </r>
    <r>
      <rPr>
        <sz val="8"/>
        <rFont val="Calibri"/>
        <family val="2"/>
        <charset val="238"/>
      </rPr>
      <t xml:space="preserve"> (uruchomienie/interwencja):
- czyszczenie (trawienie) i kalibracja sondy pH,
- weryfikacja pozostałości elektrolitu,
- kontrola szczelności,
- regulacja przepływu próbki,
- weryfikacja błędów,
- ewentualna wymiana sondy pH (sondę dostarcza Zlecający).</t>
    </r>
  </si>
  <si>
    <r>
      <rPr>
        <b/>
        <sz val="8"/>
        <rFont val="Calibri"/>
        <family val="2"/>
        <charset val="238"/>
      </rPr>
      <t xml:space="preserve">Pomiar sodu </t>
    </r>
    <r>
      <rPr>
        <sz val="8"/>
        <rFont val="Calibri"/>
        <family val="2"/>
        <charset val="238"/>
      </rPr>
      <t>(uruchomienie/odstawienie):
- kontrola działania sekwensera próbek (1 z 3),
- nadzorowanie automatycznej kalibracji sodu, kontrola nachylenia charakterystyki,
- kalibracja pomiaru temp. i pH,
- kontrola zanieczyszczeń,
- weryfikacja błędów, kontrola wskazań,
- uzupełnienie / wymiana odczynników (odczynniki dostarcza Zlecający).</t>
    </r>
  </si>
  <si>
    <r>
      <rPr>
        <b/>
        <sz val="8"/>
        <color theme="1"/>
        <rFont val="Calibri"/>
        <family val="2"/>
        <charset val="238"/>
      </rPr>
      <t xml:space="preserve">Pomiar twardości węglanowej </t>
    </r>
    <r>
      <rPr>
        <sz val="8"/>
        <color theme="1"/>
        <rFont val="Calibri"/>
        <family val="2"/>
        <charset val="238"/>
      </rPr>
      <t>(uruchomienie/odstawienie)</t>
    </r>
    <r>
      <rPr>
        <b/>
        <sz val="8"/>
        <color theme="1"/>
        <rFont val="Calibri"/>
        <family val="2"/>
        <charset val="238"/>
      </rPr>
      <t>:</t>
    </r>
    <r>
      <rPr>
        <sz val="8"/>
        <color theme="1"/>
        <rFont val="Calibri"/>
        <family val="2"/>
        <charset val="238"/>
      </rPr>
      <t xml:space="preserve">
- kontrola stopnia zabrudzenia / czyszczenie komory pomiarowej,
- sprawdzenie pracy pompek, zaworów, rotametrów,
- weryfikacja błędów, kontrola wskazań,
- nadzór nad kalibracją,
- uzupełnienie / wymiana odczynników (odczynniki dostarcza Zlecający).</t>
    </r>
  </si>
  <si>
    <r>
      <rPr>
        <b/>
        <sz val="8"/>
        <color theme="1"/>
        <rFont val="Calibri"/>
        <family val="2"/>
        <charset val="238"/>
      </rPr>
      <t xml:space="preserve">Układ poboru i przygotowania próbki </t>
    </r>
    <r>
      <rPr>
        <sz val="8"/>
        <color theme="1"/>
        <rFont val="Calibri"/>
        <family val="2"/>
        <charset val="238"/>
      </rPr>
      <t>(okresowa obsługa eksploatacyjna):
- sprawdzenie szczelności: instalacji impulsowej, zaworów odcinających i regulacyjnych, chłodnicy,  armatury zabezpieczającej, rotametrów, reduktora ciśnienia, filtra,
- czyszczenie filtra,
- regulacja ciśnienia próbki za chłodnicą,
- kontrola sprawności chłodzenia (kontrola wskazań manometru, termometru przy określonym przepływie),
- przepłukanie instalacji impulsowej,
- drobne prace serwisowe (odblokowanie bezpiecznika termicznego, usuwanie drobnych nieszczelności / dokręcanie połączeń).</t>
    </r>
  </si>
  <si>
    <r>
      <rPr>
        <b/>
        <sz val="8"/>
        <color theme="1"/>
        <rFont val="Calibri"/>
        <family val="2"/>
        <charset val="238"/>
      </rPr>
      <t>Pomiar pH</t>
    </r>
    <r>
      <rPr>
        <sz val="8"/>
        <color theme="1"/>
        <rFont val="Calibri"/>
        <family val="2"/>
        <charset val="238"/>
      </rPr>
      <t xml:space="preserve"> (okresowa obsługa eksploatacyjna):
- kontrola szczelności,
- regulacja przepływu próbki,
- weryfikacja błędów,
- weryfikacja wskazań (czy nie przekracza określonych limitów).</t>
    </r>
  </si>
  <si>
    <r>
      <rPr>
        <b/>
        <sz val="8"/>
        <color theme="1"/>
        <rFont val="Calibri"/>
        <family val="2"/>
        <charset val="238"/>
      </rPr>
      <t xml:space="preserve">Pomiar przewodności właściwej </t>
    </r>
    <r>
      <rPr>
        <sz val="8"/>
        <color theme="1"/>
        <rFont val="Calibri"/>
        <family val="2"/>
        <charset val="238"/>
      </rPr>
      <t>(okresowa obsługa eksploatacyjna):
- kontrola stanu sondy (osad, przylegające pęcherzyki gazowe), ewentualne czyszczenie sondy,
- kontrola szczelności osadzenia i prawidłowości zanurzenia sondy,
- regulacja przepływu próbki,
- weryfikacja błędów,
- weryfikacja wskazań (zera na powietrzu i czy nie przekracza określonych limitów).</t>
    </r>
  </si>
  <si>
    <r>
      <rPr>
        <b/>
        <sz val="8"/>
        <color theme="1"/>
        <rFont val="Calibri"/>
        <family val="2"/>
        <charset val="238"/>
      </rPr>
      <t xml:space="preserve">Pomiar przewodności kationowej </t>
    </r>
    <r>
      <rPr>
        <sz val="8"/>
        <color theme="1"/>
        <rFont val="Calibri"/>
        <family val="2"/>
        <charset val="238"/>
      </rPr>
      <t>(okresowa obsługa eksploatacyjna):
- kontrola stanu elektrod (osad, przylegające pęcherzyki gazowe), ewentualne czyszczenie sondy,
- kontrola szczelności osadzenia i prawidłowości zanurzenia sondy,
- regulacja przepływu próbki,
- kontrola zużycia kationitu,
- weryfikacja błędów,
- weryfikacja wskazań (zera na powietrzu i czy nie przekracza określonych limitów).</t>
    </r>
  </si>
  <si>
    <r>
      <rPr>
        <b/>
        <sz val="8"/>
        <rFont val="Calibri"/>
        <family val="2"/>
        <charset val="238"/>
      </rPr>
      <t>Pomiar REDOX</t>
    </r>
    <r>
      <rPr>
        <sz val="8"/>
        <rFont val="Calibri"/>
        <family val="2"/>
        <charset val="238"/>
      </rPr>
      <t xml:space="preserve"> (okresowa obsługa eksploatacyjna):
- okresowe czyszczenie i kalibracja elektrody,
- weryfikacja pozostałości elektrolitu,
- kontrola szczelności,
- regulacja przepływu próbki,
- weryfikacja błędów.</t>
    </r>
  </si>
  <si>
    <r>
      <rPr>
        <b/>
        <sz val="8"/>
        <color theme="1"/>
        <rFont val="Calibri"/>
        <family val="2"/>
        <charset val="238"/>
      </rPr>
      <t xml:space="preserve">Pomiar sodu </t>
    </r>
    <r>
      <rPr>
        <sz val="8"/>
        <color theme="1"/>
        <rFont val="Calibri"/>
        <family val="2"/>
        <charset val="238"/>
      </rPr>
      <t>(okresowa obsługa eksploatacyjna):
- kontrola szczelności,
- kontrola pozostałości odczynników poniżej 10%,
- usunięcie pęcherzyków powietrza z przewodów elastycznych,
- regulacja przepływu próbki w każdym torze pomiarowym (1 z 3),
- weryfikacja błędów,
- weryfikacja wskazań (czy nie przekracza określonych limitów).</t>
    </r>
  </si>
  <si>
    <r>
      <rPr>
        <b/>
        <sz val="8"/>
        <color theme="1"/>
        <rFont val="Calibri"/>
        <family val="2"/>
        <charset val="238"/>
      </rPr>
      <t xml:space="preserve">Pomiar tlenu rozpuszczonego </t>
    </r>
    <r>
      <rPr>
        <sz val="8"/>
        <color theme="1"/>
        <rFont val="Calibri"/>
        <family val="2"/>
        <charset val="238"/>
      </rPr>
      <t>(okresowa obsługa eksploatacyjna):
- kontrola szczelności,
- kontrola pozostałości odczynników poniżej 10%,
- kontrola wzrokowa czystości elektrod,
- regulacja przepływu próbki,
- weryfikacja błędów i historii alarmów.</t>
    </r>
  </si>
  <si>
    <t>Blokady technologiczne turbiny TP6</t>
  </si>
  <si>
    <t>Stacja uzdatniania wody chłodzącej BGP2 produkcji Prominent</t>
  </si>
  <si>
    <t>Kompleksowy, roczny przegląd stacji uzdatniania wody chłodzącej EC3 (generator CLO2, pompy dawkujące odczynniki do generatora, sondy pomiarowe, działanie automatyki, magazyn z układem załadunku i rozładunku) z wymianą materiałów eksploatacyjnych, m.in.:
- przegląd / konserwacja pompy i układu rozcieńczania kwasu, kalibracja rozcieńczania kwasu;
- przegląd urządzeń zainstalowanych w kontenerze;
- czyszczenie instalacji hydraulicznej i rotametrów;
- wymiana elementów eksploatacyjnych w tzw. zestawie naprawczym w obrębie generatora CLO2 i układu rozcieńczania kwasu;
- wykonanie wymiany, kalibracji sond pH x3szt.
- wykonanie kalibracji sondy przewodności;
- wykonanie wymiany, kalibracji sondy REDOX;
- wykonanie wymiany membrany, elektrolitu, kalibracji sondy ClO2;
- wykonanie wymiany materiałów zużywających się, kalibracji pomp dozujących generatora CLO2;
- sprawdzenie automatyki (działanie pływaków) w zbiorniku roztworu HCl;
- sprawdzenie działania czujnika CLO2 w pomieszczeniu, kalibracja;
- sprawdzenie działania czujników wycieku w zbiornikach magazynowych;
- sprawdzenie szczelności układów generatora ClO2;
- konsekracja/wymiana węży pomp perystaltycznych tankowania</t>
  </si>
  <si>
    <t>Kotły podgrzewu gazu JUBAM GAZ G-35 o mocy 70kW</t>
  </si>
  <si>
    <t>Sprawdzenie blokad technologicznych poprzez aktywne włączenie możliwych do uruchomienia urządzeń i obwodów; symulację parametrów technologicznych jak najbliżej czujników w przypadku braku możliwości ich uzyskania poprzez uruchomienie urządzeń; sprawdzenie poprawności działania odpowiednich urządzeń wykonawczych (10 układów sygnalizacji, 1 układ sterowania).</t>
  </si>
  <si>
    <t>Demontaż przetwornika przepływomierza (przy wersji rozdzielnej)</t>
  </si>
  <si>
    <t>Montaż przepływomierza gazu zabudowanego na rurociągu do DN250 (włącznie)</t>
  </si>
  <si>
    <t>Montaż przetwornika przepływomierza (przy wersji rozdzielnej)</t>
  </si>
  <si>
    <t>Demontaż ciepłomierza, przelicznika gazu, itp.</t>
  </si>
  <si>
    <t>Montaż ciepłomierza, przelicznika gazu, itp.</t>
  </si>
  <si>
    <t>Pełen przegląd roczny kotła wraz z układem kontroli i sterowania (preferowany autoryzowany serwis)</t>
  </si>
  <si>
    <t xml:space="preserve">Sprawdzenie poprawności sygnalizacji miejscowo i w systemie sterowania / sygnalizatorze tablicowym </t>
  </si>
  <si>
    <t>Suma czynności planowe</t>
  </si>
  <si>
    <t>2 = 4/ 3</t>
  </si>
  <si>
    <r>
      <rPr>
        <b/>
        <sz val="10"/>
        <color theme="1"/>
        <rFont val="Calibri"/>
        <family val="2"/>
        <charset val="238"/>
        <scheme val="minor"/>
      </rPr>
      <t>Informacja dla Wykonawcy</t>
    </r>
    <r>
      <rPr>
        <sz val="10"/>
        <color theme="1"/>
        <rFont val="Calibri"/>
        <family val="2"/>
        <charset val="238"/>
        <scheme val="minor"/>
      </rPr>
      <t xml:space="preserve">
1. Wykonawca wypełnia wyłącznie pola oznaczone zielonym kolore</t>
    </r>
    <r>
      <rPr>
        <sz val="10"/>
        <rFont val="Calibri"/>
        <family val="2"/>
        <charset val="238"/>
        <scheme val="minor"/>
      </rPr>
      <t xml:space="preserve">m w arkuszach o numerach 2 i 3.
</t>
    </r>
    <r>
      <rPr>
        <sz val="10"/>
        <color theme="1"/>
        <rFont val="Calibri"/>
        <family val="2"/>
        <charset val="238"/>
        <scheme val="minor"/>
      </rPr>
      <t>2. Pole oznaczone na pomarańczowo przeliczane są automatycznie.
3. Dla pozycji  "Kwota jaką Zamawiający zamierza przeznaczyć na zakup części i materiałów na dostawy pozakatalogowe" wartości zostały narzucone przez Zamawiającego. 
4. Wszystkie kwoty winny być podane w złotych i groszach. Najniższą wartością może być 1 grosz.
5. W cenie oferty Wykonawca uwzględnił wszystkie koszty związane z realizacją zamówienia.
6. Na kompletny Formularz cenowy składają się arkusze: 1, 2, 3.</t>
    </r>
  </si>
  <si>
    <t>Demontaż przepływomierza gazu zabudowanego na rurociągu do DN250 (włącznie)</t>
  </si>
  <si>
    <t>Sprawdzenie działania automatycznej kompensacji przepływu od ciś. i temp. podczas sprawdza układu pomiarowego</t>
  </si>
  <si>
    <t>Demontaż przetwornika optycznego odległości lub położenia kątowego</t>
  </si>
  <si>
    <t>Montaż przetwornika optycznego odległości lub położenia kątowego</t>
  </si>
  <si>
    <t>Sprawdzenie sygnalizatora krańcowego, konserwacja, sprawdzenie rezystancji rezystora bocznikującego 47kΩ jeżeli występuje</t>
  </si>
  <si>
    <t>Sprawdzenie sondy ochrony katodowej w zakresie porównania nap. na zaciskach sondy do nap. na zaciskach przetwornika, konserwacja połączeń, konserwacja osłony</t>
  </si>
  <si>
    <t>UWAGA
W ww. cenach jednostkowych Wykonawca uwzględni wszystkie koszty związane z realizacją przedmiotu zamówienia w tym koszty dojazdu, koszty noclegu, koszty czasu poświęconego na organizację strefy pracy, przygotowanie POR, metody wykonania prac (tzw. Method Statement - MS), koszty sporządzania protokołów z czynności pomiarowych, koszty materiałów pomocniczych, prace narzędzi i sprzętu potrzebnego do realizacji danej pozycji oraz koszty utrzymania gotowości serwisowej. Nie należy dodawać nowych pozycji w przedmiotowym Formularzu cenowym.</t>
  </si>
  <si>
    <t>Demontaż czujnika / termometru</t>
  </si>
  <si>
    <t>Wartość pozycji
[PLN netto/rok]</t>
  </si>
  <si>
    <t>Czas trwania umowy
[lat]</t>
  </si>
  <si>
    <t>Wartość pozycji
w okresie trwania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</si>
</sst>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  <numFmt numFmtId="165" formatCode="_-* #,##0_-;\-* #,##0_-;_-* &quot;-&quot;??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name val="Calibri"/>
      <family val="2"/>
      <charset val="238"/>
    </font>
    <font>
      <sz val="8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4999237037263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</cellStyleXfs>
  <cellXfs count="136">
    <xf numFmtId="0" fontId="0" fillId="0" borderId="0" xfId="0"/>
    <xf numFmtId="0" fontId="3" fillId="0" borderId="0" xfId="0" applyFont="1"/>
    <xf numFmtId="0" fontId="2" fillId="2" borderId="2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44" fontId="8" fillId="6" borderId="24" xfId="1" applyFont="1" applyFill="1" applyBorder="1" applyAlignment="1">
      <alignment vertical="center" wrapText="1"/>
    </xf>
    <xf numFmtId="164" fontId="6" fillId="8" borderId="1" xfId="0" applyNumberFormat="1" applyFont="1" applyFill="1" applyBorder="1" applyAlignment="1">
      <alignment horizontal="right" vertical="center"/>
    </xf>
    <xf numFmtId="164" fontId="6" fillId="8" borderId="2" xfId="0" applyNumberFormat="1" applyFont="1" applyFill="1" applyBorder="1" applyAlignment="1">
      <alignment horizontal="right" vertical="center"/>
    </xf>
    <xf numFmtId="1" fontId="10" fillId="3" borderId="2" xfId="0" applyNumberFormat="1" applyFont="1" applyFill="1" applyBorder="1" applyAlignment="1">
      <alignment horizontal="right" vertical="center"/>
    </xf>
    <xf numFmtId="1" fontId="10" fillId="3" borderId="7" xfId="0" applyNumberFormat="1" applyFont="1" applyFill="1" applyBorder="1" applyAlignment="1">
      <alignment horizontal="right" vertical="center"/>
    </xf>
    <xf numFmtId="164" fontId="9" fillId="9" borderId="16" xfId="0" applyNumberFormat="1" applyFont="1" applyFill="1" applyBorder="1" applyAlignment="1">
      <alignment horizontal="right" vertical="center"/>
    </xf>
    <xf numFmtId="164" fontId="9" fillId="10" borderId="16" xfId="0" applyNumberFormat="1" applyFont="1" applyFill="1" applyBorder="1" applyAlignment="1">
      <alignment horizontal="right" vertical="center"/>
    </xf>
    <xf numFmtId="0" fontId="6" fillId="0" borderId="0" xfId="0" applyFont="1"/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0" fontId="5" fillId="4" borderId="5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0" fontId="6" fillId="4" borderId="3" xfId="0" applyNumberFormat="1" applyFont="1" applyFill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8" xfId="0" applyFont="1" applyFill="1" applyBorder="1" applyAlignment="1">
      <alignment horizontal="center" vertical="center" wrapText="1"/>
    </xf>
    <xf numFmtId="0" fontId="13" fillId="5" borderId="29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4" borderId="25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vertical="center" wrapText="1"/>
    </xf>
    <xf numFmtId="0" fontId="5" fillId="4" borderId="24" xfId="0" applyFont="1" applyFill="1" applyBorder="1" applyAlignment="1">
      <alignment horizontal="center" vertical="center"/>
    </xf>
    <xf numFmtId="44" fontId="13" fillId="6" borderId="24" xfId="0" applyNumberFormat="1" applyFont="1" applyFill="1" applyBorder="1" applyAlignment="1">
      <alignment vertical="center"/>
    </xf>
    <xf numFmtId="44" fontId="13" fillId="12" borderId="26" xfId="0" applyNumberFormat="1" applyFont="1" applyFill="1" applyBorder="1" applyAlignment="1">
      <alignment vertical="center"/>
    </xf>
    <xf numFmtId="0" fontId="5" fillId="4" borderId="30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vertical="center" wrapText="1"/>
    </xf>
    <xf numFmtId="0" fontId="5" fillId="4" borderId="31" xfId="0" applyFont="1" applyFill="1" applyBorder="1" applyAlignment="1">
      <alignment horizontal="center" vertical="center"/>
    </xf>
    <xf numFmtId="44" fontId="5" fillId="4" borderId="31" xfId="1" applyFont="1" applyFill="1" applyBorder="1" applyAlignment="1">
      <alignment vertical="center"/>
    </xf>
    <xf numFmtId="9" fontId="13" fillId="6" borderId="31" xfId="4" applyFont="1" applyFill="1" applyBorder="1" applyAlignment="1">
      <alignment vertical="center"/>
    </xf>
    <xf numFmtId="44" fontId="13" fillId="12" borderId="32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5" fillId="0" borderId="0" xfId="0" applyFont="1"/>
    <xf numFmtId="0" fontId="7" fillId="14" borderId="7" xfId="0" applyFont="1" applyFill="1" applyBorder="1" applyAlignment="1" applyProtection="1">
      <alignment horizontal="center" vertical="center" wrapText="1"/>
      <protection locked="0"/>
    </xf>
    <xf numFmtId="0" fontId="7" fillId="14" borderId="7" xfId="0" applyFont="1" applyFill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left" vertical="center" wrapText="1"/>
    </xf>
    <xf numFmtId="0" fontId="15" fillId="0" borderId="24" xfId="1" applyNumberFormat="1" applyFont="1" applyBorder="1" applyAlignment="1" applyProtection="1">
      <alignment horizontal="center" vertical="center"/>
    </xf>
    <xf numFmtId="44" fontId="15" fillId="12" borderId="24" xfId="1" applyFont="1" applyFill="1" applyBorder="1" applyAlignment="1" applyProtection="1">
      <alignment vertical="center"/>
    </xf>
    <xf numFmtId="0" fontId="15" fillId="0" borderId="24" xfId="0" applyFont="1" applyBorder="1" applyAlignment="1">
      <alignment horizontal="center" vertical="center"/>
    </xf>
    <xf numFmtId="44" fontId="15" fillId="12" borderId="26" xfId="1" applyFont="1" applyFill="1" applyBorder="1" applyAlignment="1" applyProtection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4" fontId="15" fillId="6" borderId="1" xfId="1" applyFont="1" applyFill="1" applyBorder="1" applyAlignment="1" applyProtection="1">
      <alignment horizontal="center" vertical="center"/>
      <protection locked="0"/>
    </xf>
    <xf numFmtId="0" fontId="15" fillId="0" borderId="1" xfId="1" applyNumberFormat="1" applyFont="1" applyBorder="1" applyAlignment="1" applyProtection="1">
      <alignment horizontal="center" vertical="center"/>
    </xf>
    <xf numFmtId="44" fontId="15" fillId="12" borderId="1" xfId="1" applyFont="1" applyFill="1" applyBorder="1" applyAlignment="1" applyProtection="1">
      <alignment vertical="center"/>
    </xf>
    <xf numFmtId="0" fontId="15" fillId="0" borderId="1" xfId="0" applyFont="1" applyBorder="1" applyAlignment="1">
      <alignment horizontal="center" vertical="center"/>
    </xf>
    <xf numFmtId="44" fontId="15" fillId="12" borderId="23" xfId="1" applyFont="1" applyFill="1" applyBorder="1" applyAlignment="1" applyProtection="1">
      <alignment vertical="center"/>
    </xf>
    <xf numFmtId="0" fontId="8" fillId="0" borderId="1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left" vertical="center" wrapText="1"/>
    </xf>
    <xf numFmtId="44" fontId="15" fillId="6" borderId="28" xfId="1" applyFont="1" applyFill="1" applyBorder="1" applyAlignment="1" applyProtection="1">
      <alignment horizontal="center" vertical="center"/>
      <protection locked="0"/>
    </xf>
    <xf numFmtId="0" fontId="15" fillId="0" borderId="28" xfId="1" applyNumberFormat="1" applyFont="1" applyBorder="1" applyAlignment="1" applyProtection="1">
      <alignment horizontal="center" vertical="center"/>
    </xf>
    <xf numFmtId="44" fontId="15" fillId="12" borderId="28" xfId="1" applyFont="1" applyFill="1" applyBorder="1" applyAlignment="1" applyProtection="1">
      <alignment vertical="center"/>
    </xf>
    <xf numFmtId="0" fontId="15" fillId="0" borderId="28" xfId="0" applyFont="1" applyBorder="1" applyAlignment="1">
      <alignment horizontal="center" vertical="center"/>
    </xf>
    <xf numFmtId="44" fontId="15" fillId="12" borderId="29" xfId="1" applyFont="1" applyFill="1" applyBorder="1" applyAlignment="1" applyProtection="1">
      <alignment vertical="center"/>
    </xf>
    <xf numFmtId="44" fontId="15" fillId="6" borderId="24" xfId="1" applyFont="1" applyFill="1" applyBorder="1" applyAlignment="1" applyProtection="1">
      <alignment horizontal="center" vertical="center"/>
      <protection locked="0"/>
    </xf>
    <xf numFmtId="0" fontId="8" fillId="0" borderId="1" xfId="6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28" xfId="0" applyFont="1" applyFill="1" applyBorder="1" applyAlignment="1">
      <alignment horizontal="left" vertical="center" wrapText="1"/>
    </xf>
    <xf numFmtId="0" fontId="15" fillId="13" borderId="24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center" vertical="center"/>
    </xf>
    <xf numFmtId="0" fontId="15" fillId="13" borderId="1" xfId="1" applyNumberFormat="1" applyFont="1" applyFill="1" applyBorder="1" applyAlignment="1" applyProtection="1">
      <alignment horizontal="center" vertical="center"/>
    </xf>
    <xf numFmtId="0" fontId="15" fillId="13" borderId="28" xfId="1" applyNumberFormat="1" applyFont="1" applyFill="1" applyBorder="1" applyAlignment="1" applyProtection="1">
      <alignment horizontal="center" vertical="center"/>
    </xf>
    <xf numFmtId="0" fontId="15" fillId="0" borderId="34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 vertical="center" wrapText="1"/>
    </xf>
    <xf numFmtId="44" fontId="15" fillId="6" borderId="33" xfId="1" applyFont="1" applyFill="1" applyBorder="1" applyAlignment="1" applyProtection="1">
      <alignment horizontal="center" vertical="center"/>
      <protection locked="0"/>
    </xf>
    <xf numFmtId="0" fontId="15" fillId="0" borderId="33" xfId="1" applyNumberFormat="1" applyFont="1" applyBorder="1" applyAlignment="1" applyProtection="1">
      <alignment horizontal="center" vertical="center"/>
    </xf>
    <xf numFmtId="44" fontId="15" fillId="12" borderId="33" xfId="1" applyFont="1" applyFill="1" applyBorder="1" applyAlignment="1" applyProtection="1">
      <alignment vertical="center"/>
    </xf>
    <xf numFmtId="44" fontId="15" fillId="12" borderId="35" xfId="1" applyFont="1" applyFill="1" applyBorder="1" applyAlignment="1" applyProtection="1">
      <alignment vertical="center"/>
    </xf>
    <xf numFmtId="165" fontId="5" fillId="4" borderId="24" xfId="5" applyNumberFormat="1" applyFont="1" applyFill="1" applyBorder="1" applyAlignment="1">
      <alignment vertical="center"/>
    </xf>
    <xf numFmtId="44" fontId="15" fillId="12" borderId="1" xfId="1" applyNumberFormat="1" applyFont="1" applyFill="1" applyBorder="1" applyAlignment="1" applyProtection="1">
      <alignment vertical="center"/>
    </xf>
    <xf numFmtId="0" fontId="15" fillId="0" borderId="1" xfId="0" applyFont="1" applyBorder="1" applyAlignment="1" applyProtection="1">
      <alignment horizontal="center" vertical="center"/>
    </xf>
    <xf numFmtId="0" fontId="15" fillId="13" borderId="33" xfId="0" applyFont="1" applyFill="1" applyBorder="1" applyAlignment="1">
      <alignment horizontal="center" vertical="center"/>
    </xf>
    <xf numFmtId="0" fontId="15" fillId="13" borderId="24" xfId="1" applyNumberFormat="1" applyFont="1" applyFill="1" applyBorder="1" applyAlignment="1" applyProtection="1">
      <alignment horizontal="center" vertical="center"/>
    </xf>
    <xf numFmtId="0" fontId="15" fillId="0" borderId="1" xfId="6" applyFont="1" applyFill="1" applyBorder="1" applyAlignment="1" applyProtection="1">
      <alignment horizontal="left" vertical="center" wrapText="1"/>
    </xf>
    <xf numFmtId="0" fontId="7" fillId="14" borderId="36" xfId="0" applyFont="1" applyFill="1" applyBorder="1" applyAlignment="1">
      <alignment horizontal="center" vertical="center" wrapText="1"/>
    </xf>
    <xf numFmtId="44" fontId="9" fillId="12" borderId="16" xfId="0" applyNumberFormat="1" applyFont="1" applyFill="1" applyBorder="1" applyAlignment="1">
      <alignment horizontal="center" vertical="center"/>
    </xf>
    <xf numFmtId="44" fontId="15" fillId="12" borderId="37" xfId="1" applyFont="1" applyFill="1" applyBorder="1" applyAlignment="1" applyProtection="1">
      <alignment vertical="center"/>
    </xf>
    <xf numFmtId="0" fontId="15" fillId="13" borderId="37" xfId="0" applyFont="1" applyFill="1" applyBorder="1" applyAlignment="1">
      <alignment horizontal="center" vertical="center"/>
    </xf>
    <xf numFmtId="44" fontId="15" fillId="12" borderId="38" xfId="1" applyFont="1" applyFill="1" applyBorder="1" applyAlignment="1" applyProtection="1">
      <alignment vertical="center"/>
    </xf>
    <xf numFmtId="44" fontId="9" fillId="0" borderId="16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7" borderId="17" xfId="0" applyFont="1" applyFill="1" applyBorder="1" applyAlignment="1">
      <alignment horizontal="left" vertical="center" wrapText="1"/>
    </xf>
    <xf numFmtId="0" fontId="6" fillId="7" borderId="18" xfId="0" applyFont="1" applyFill="1" applyBorder="1" applyAlignment="1">
      <alignment horizontal="left" vertical="center" wrapText="1"/>
    </xf>
    <xf numFmtId="0" fontId="6" fillId="7" borderId="19" xfId="0" applyFont="1" applyFill="1" applyBorder="1" applyAlignment="1">
      <alignment horizontal="left" vertical="center" wrapText="1"/>
    </xf>
    <xf numFmtId="0" fontId="6" fillId="7" borderId="20" xfId="0" applyFont="1" applyFill="1" applyBorder="1" applyAlignment="1">
      <alignment horizontal="left" vertical="center" wrapText="1"/>
    </xf>
    <xf numFmtId="0" fontId="6" fillId="7" borderId="0" xfId="0" applyFont="1" applyFill="1" applyBorder="1" applyAlignment="1">
      <alignment horizontal="left" vertical="center" wrapText="1"/>
    </xf>
    <xf numFmtId="0" fontId="6" fillId="7" borderId="21" xfId="0" applyFont="1" applyFill="1" applyBorder="1" applyAlignment="1">
      <alignment horizontal="left" vertical="center" wrapText="1"/>
    </xf>
    <xf numFmtId="0" fontId="6" fillId="7" borderId="13" xfId="0" applyFont="1" applyFill="1" applyBorder="1" applyAlignment="1">
      <alignment horizontal="left" vertical="center" wrapText="1"/>
    </xf>
    <xf numFmtId="0" fontId="6" fillId="7" borderId="14" xfId="0" applyFont="1" applyFill="1" applyBorder="1" applyAlignment="1">
      <alignment horizontal="left" vertical="center" wrapText="1"/>
    </xf>
    <xf numFmtId="0" fontId="6" fillId="7" borderId="15" xfId="0" applyFont="1" applyFill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4" borderId="8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9" fillId="11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</cellXfs>
  <cellStyles count="7">
    <cellStyle name="Dziesiętny" xfId="5" builtinId="3"/>
    <cellStyle name="Normalny" xfId="0" builtinId="0"/>
    <cellStyle name="Normalny 2" xfId="6" xr:uid="{2DF4CEAB-3D8F-4DBC-831C-1D2C9FB0C14A}"/>
    <cellStyle name="Normalny 4" xfId="2" xr:uid="{00000000-0005-0000-0000-000001000000}"/>
    <cellStyle name="Procentowy" xfId="4" builtinId="5"/>
    <cellStyle name="Walutowy" xfId="1" builtinId="4"/>
    <cellStyle name="Walutowy 2" xfId="3" xr:uid="{00000000-0005-0000-0000-000003000000}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none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none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none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outline="0">
        <left style="thin">
          <color indexed="64"/>
        </left>
        <top style="thin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Calibri"/>
        <family val="2"/>
        <charset val="238"/>
        <scheme val="none"/>
      </font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4" formatCode="#,##0.00\ &quot;zł&quot;"/>
      <fill>
        <patternFill patternType="solid">
          <fgColor indexed="64"/>
          <bgColor theme="5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zł&quot;"/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</dxf>
  </dxfs>
  <tableStyles count="1" defaultTableStyle="TableStyleMedium2" defaultPivotStyle="PivotStyleLight16">
    <tableStyle name="Pozablokowa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a3" displayName="Tabela3" ref="B15:E20" totalsRowShown="0" headerRowDxfId="18" dataDxfId="16" headerRowBorderDxfId="17" tableBorderDxfId="15" totalsRowBorderDxfId="14">
  <tableColumns count="4">
    <tableColumn id="1" xr3:uid="{00000000-0010-0000-0000-000001000000}" name="Nazwa pozycji:" dataDxfId="13"/>
    <tableColumn id="2" xr3:uid="{00000000-0010-0000-0000-000002000000}" name="Wartość pozycji_x000a_[PLN netto/rok]" dataDxfId="12"/>
    <tableColumn id="3" xr3:uid="{00000000-0010-0000-0000-000003000000}" name="Czas trwania umowy_x000a_[lat]" dataDxfId="11"/>
    <tableColumn id="4" xr3:uid="{00000000-0010-0000-0000-000004000000}" name="Wartość pozycji_x000a_w okresie trwania umowy" dataDxfId="10"/>
  </tableColumns>
  <tableStyleInfo name="Pozablokowa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ECE250-76B8-4961-9B29-198C53AB4307}" name="Tabela22" displayName="Tabela22" ref="B8:H194" totalsRowShown="0" headerRowDxfId="9" dataDxfId="8" tableBorderDxfId="7">
  <autoFilter ref="B8:H194" xr:uid="{02ECE250-76B8-4961-9B29-198C53AB4307}"/>
  <tableColumns count="7">
    <tableColumn id="1" xr3:uid="{2996FBAB-C3E9-46A1-8578-EB0FDB7CB9D2}" name="Lp." dataDxfId="6"/>
    <tableColumn id="2" xr3:uid="{3F011FE4-F49E-4A22-8F89-ECD0F99E6FED}" name="Zakres prac" dataDxfId="5"/>
    <tableColumn id="3" xr3:uid="{C3F4A241-DD08-4C34-B420-F71D9C419AE0}" name="Cena jednostkowa netto za wykonanie usługi_x000a_[PLN netto]" dataDxfId="4" dataCellStyle="Walutowy"/>
    <tableColumn id="13" xr3:uid="{CF94DA10-CBF4-4402-8504-462EFDA7DC33}" name="Szacowana liczba czynności podczas prac planowych w czasie trwania umowy" dataDxfId="3" dataCellStyle="Walutowy"/>
    <tableColumn id="14" xr3:uid="{12EF8DB7-4AC4-4BBE-8F01-D12CD901526C}" name="Szacowana kwota za prace planowe" dataDxfId="2" dataCellStyle="Walutowy">
      <calculatedColumnFormula>Tabela22[[#This Row],[Cena jednostkowa netto za wykonanie usługi
'[PLN netto']]]*Tabela22[[#This Row],[Szacowana liczba czynności podczas prac planowych w czasie trwania umowy]]</calculatedColumnFormula>
    </tableColumn>
    <tableColumn id="4" xr3:uid="{8C38B697-5CC9-49AB-8BB6-B23BB453BE5B}" name="Szacowana liczba czynności w ramach napraw interwencyjnych w czasie trwania umowy" dataDxfId="1"/>
    <tableColumn id="5" xr3:uid="{F61FEDC9-B2AF-4AF0-943A-1E273ABB13E8}" name="Szacowana kwota za naprawy interwencyjne" dataDxfId="0" dataCellStyle="Walutowy">
      <calculatedColumnFormula>D9*G9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5"/>
  <sheetViews>
    <sheetView tabSelected="1" zoomScaleNormal="100" workbookViewId="0">
      <selection activeCell="H20" sqref="H20"/>
    </sheetView>
  </sheetViews>
  <sheetFormatPr defaultColWidth="9.28515625" defaultRowHeight="12.75" x14ac:dyDescent="0.2"/>
  <cols>
    <col min="1" max="1" width="4.7109375" style="17" customWidth="1"/>
    <col min="2" max="2" width="49.42578125" style="17" customWidth="1"/>
    <col min="3" max="3" width="22.42578125" style="17" customWidth="1"/>
    <col min="4" max="4" width="20.7109375" style="17" customWidth="1"/>
    <col min="5" max="5" width="28.7109375" style="17" customWidth="1"/>
    <col min="6" max="6" width="9.28515625" style="17" customWidth="1"/>
    <col min="7" max="8" width="9.28515625" style="17"/>
    <col min="9" max="9" width="63.7109375" style="17" customWidth="1"/>
    <col min="10" max="16384" width="9.28515625" style="17"/>
  </cols>
  <sheetData>
    <row r="1" spans="2:9" ht="21.75" customHeight="1" thickBot="1" x14ac:dyDescent="0.25">
      <c r="E1" s="18"/>
    </row>
    <row r="2" spans="2:9" ht="15" customHeight="1" x14ac:dyDescent="0.2">
      <c r="B2" s="112" t="s">
        <v>28</v>
      </c>
      <c r="C2" s="113"/>
      <c r="D2" s="113"/>
      <c r="E2" s="114"/>
    </row>
    <row r="3" spans="2:9" ht="14.25" customHeight="1" x14ac:dyDescent="0.2">
      <c r="B3" s="115"/>
      <c r="C3" s="116"/>
      <c r="D3" s="116"/>
      <c r="E3" s="117"/>
    </row>
    <row r="4" spans="2:9" ht="14.25" customHeight="1" thickBot="1" x14ac:dyDescent="0.25">
      <c r="B4" s="118"/>
      <c r="C4" s="119"/>
      <c r="D4" s="119"/>
      <c r="E4" s="120"/>
    </row>
    <row r="5" spans="2:9" ht="16.5" customHeight="1" thickBot="1" x14ac:dyDescent="0.25">
      <c r="B5" s="19"/>
      <c r="C5" s="20"/>
      <c r="D5" s="20"/>
      <c r="E5" s="20"/>
      <c r="I5" s="20"/>
    </row>
    <row r="6" spans="2:9" ht="15.75" customHeight="1" x14ac:dyDescent="0.2">
      <c r="B6" s="103" t="s">
        <v>188</v>
      </c>
      <c r="C6" s="104"/>
      <c r="D6" s="104"/>
      <c r="E6" s="105"/>
    </row>
    <row r="7" spans="2:9" ht="15.75" customHeight="1" x14ac:dyDescent="0.2">
      <c r="B7" s="106"/>
      <c r="C7" s="107"/>
      <c r="D7" s="107"/>
      <c r="E7" s="108"/>
    </row>
    <row r="8" spans="2:9" ht="15.75" customHeight="1" x14ac:dyDescent="0.2">
      <c r="B8" s="106"/>
      <c r="C8" s="107"/>
      <c r="D8" s="107"/>
      <c r="E8" s="108"/>
    </row>
    <row r="9" spans="2:9" ht="15.75" customHeight="1" x14ac:dyDescent="0.2">
      <c r="B9" s="106"/>
      <c r="C9" s="107"/>
      <c r="D9" s="107"/>
      <c r="E9" s="108"/>
    </row>
    <row r="10" spans="2:9" ht="15.75" customHeight="1" x14ac:dyDescent="0.2">
      <c r="B10" s="106"/>
      <c r="C10" s="107"/>
      <c r="D10" s="107"/>
      <c r="E10" s="108"/>
    </row>
    <row r="11" spans="2:9" ht="15.75" customHeight="1" x14ac:dyDescent="0.2">
      <c r="B11" s="106"/>
      <c r="C11" s="107"/>
      <c r="D11" s="107"/>
      <c r="E11" s="108"/>
    </row>
    <row r="12" spans="2:9" ht="15.75" customHeight="1" thickBot="1" x14ac:dyDescent="0.25">
      <c r="B12" s="109"/>
      <c r="C12" s="110"/>
      <c r="D12" s="110"/>
      <c r="E12" s="111"/>
    </row>
    <row r="13" spans="2:9" ht="13.5" thickBot="1" x14ac:dyDescent="0.25"/>
    <row r="14" spans="2:9" ht="15" customHeight="1" x14ac:dyDescent="0.2">
      <c r="B14" s="123" t="s">
        <v>23</v>
      </c>
      <c r="C14" s="124"/>
      <c r="D14" s="124"/>
      <c r="E14" s="125"/>
    </row>
    <row r="15" spans="2:9" ht="25.5" x14ac:dyDescent="0.2">
      <c r="B15" s="135" t="s">
        <v>1</v>
      </c>
      <c r="C15" s="21" t="s">
        <v>197</v>
      </c>
      <c r="D15" s="22" t="s">
        <v>198</v>
      </c>
      <c r="E15" s="134" t="s">
        <v>199</v>
      </c>
    </row>
    <row r="16" spans="2:9" x14ac:dyDescent="0.2">
      <c r="B16" s="23">
        <v>1</v>
      </c>
      <c r="C16" s="24" t="s">
        <v>187</v>
      </c>
      <c r="D16" s="25" t="s">
        <v>24</v>
      </c>
      <c r="E16" s="26">
        <v>4</v>
      </c>
    </row>
    <row r="17" spans="2:5" ht="36" customHeight="1" x14ac:dyDescent="0.2">
      <c r="B17" s="27" t="s">
        <v>35</v>
      </c>
      <c r="C17" s="11">
        <f>Tabela3[[#This Row],[Wartość pozycji
w okresie trwania umowy]]/Tabela3[[#This Row],[Czas trwania umowy
'[lat']]]</f>
        <v>0</v>
      </c>
      <c r="D17" s="13">
        <v>4</v>
      </c>
      <c r="E17" s="12">
        <f>'2.Zest. aparatury i zakres prac'!F195</f>
        <v>0</v>
      </c>
    </row>
    <row r="18" spans="2:5" ht="36" customHeight="1" x14ac:dyDescent="0.2">
      <c r="B18" s="27" t="s">
        <v>34</v>
      </c>
      <c r="C18" s="11">
        <f>Tabela3[[#This Row],[Wartość pozycji
w okresie trwania umowy]]/Tabela3[[#This Row],[Czas trwania umowy
'[lat']]]</f>
        <v>0</v>
      </c>
      <c r="D18" s="14">
        <v>4</v>
      </c>
      <c r="E18" s="12">
        <f>'2.Zest. aparatury i zakres prac'!H195</f>
        <v>0</v>
      </c>
    </row>
    <row r="19" spans="2:5" ht="36" customHeight="1" x14ac:dyDescent="0.2">
      <c r="B19" s="27" t="s">
        <v>29</v>
      </c>
      <c r="C19" s="11">
        <f>Tabela3[[#This Row],[Wartość pozycji
w okresie trwania umowy]]/Tabela3[[#This Row],[Czas trwania umowy
'[lat']]]</f>
        <v>0</v>
      </c>
      <c r="D19" s="14">
        <v>4</v>
      </c>
      <c r="E19" s="12">
        <f>'3.Pozostałe stawki'!F9</f>
        <v>0</v>
      </c>
    </row>
    <row r="20" spans="2:5" ht="36" customHeight="1" thickBot="1" x14ac:dyDescent="0.25">
      <c r="B20" s="27" t="s">
        <v>30</v>
      </c>
      <c r="C20" s="11">
        <f>Tabela3[[#This Row],[Wartość pozycji
w okresie trwania umowy]]/Tabela3[[#This Row],[Czas trwania umowy
'[lat']]]</f>
        <v>225000</v>
      </c>
      <c r="D20" s="14">
        <v>4</v>
      </c>
      <c r="E20" s="12">
        <f>'3.Pozostałe stawki'!F10</f>
        <v>900000</v>
      </c>
    </row>
    <row r="21" spans="2:5" ht="13.5" thickBot="1" x14ac:dyDescent="0.25">
      <c r="B21" s="126" t="s">
        <v>2</v>
      </c>
      <c r="C21" s="127"/>
      <c r="D21" s="128"/>
      <c r="E21" s="15">
        <f>SUM(E17:E20)</f>
        <v>900000</v>
      </c>
    </row>
    <row r="22" spans="2:5" ht="13.5" thickBot="1" x14ac:dyDescent="0.25">
      <c r="B22" s="121" t="s">
        <v>3</v>
      </c>
      <c r="C22" s="122"/>
      <c r="D22" s="122"/>
      <c r="E22" s="16">
        <f>E21*1.23</f>
        <v>1107000</v>
      </c>
    </row>
    <row r="24" spans="2:5" ht="12.75" customHeight="1" x14ac:dyDescent="0.2">
      <c r="B24" s="102" t="s">
        <v>36</v>
      </c>
      <c r="C24" s="102"/>
    </row>
    <row r="25" spans="2:5" x14ac:dyDescent="0.2">
      <c r="B25" s="102"/>
      <c r="C25" s="102"/>
    </row>
  </sheetData>
  <mergeCells count="6">
    <mergeCell ref="B24:C25"/>
    <mergeCell ref="B6:E12"/>
    <mergeCell ref="B2:E4"/>
    <mergeCell ref="B22:D22"/>
    <mergeCell ref="B14:E14"/>
    <mergeCell ref="B21:D21"/>
  </mergeCells>
  <pageMargins left="0.7" right="0.7" top="0.75" bottom="0.75" header="0.3" footer="0.3"/>
  <pageSetup paperSize="9" orientation="portrait" r:id="rId1"/>
  <headerFooter>
    <oddHeader>&amp;R&amp;"Calibri"&amp;10&amp;K008000 Do użytku wewnętrznego&amp;1#_x000D_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4"/>
  <sheetViews>
    <sheetView zoomScaleNormal="100" workbookViewId="0">
      <selection activeCell="D14" sqref="D14"/>
    </sheetView>
  </sheetViews>
  <sheetFormatPr defaultRowHeight="11.25" x14ac:dyDescent="0.2"/>
  <cols>
    <col min="1" max="1" width="22.28515625" style="6" customWidth="1"/>
    <col min="2" max="2" width="5.5703125" style="6" customWidth="1"/>
    <col min="3" max="3" width="58.42578125" style="7" customWidth="1"/>
    <col min="4" max="4" width="17.140625" style="7" customWidth="1"/>
    <col min="5" max="5" width="17.140625" style="8" customWidth="1"/>
    <col min="6" max="6" width="17.140625" style="5" customWidth="1"/>
    <col min="7" max="7" width="17.140625" style="1" customWidth="1"/>
    <col min="8" max="8" width="17.140625" style="5" customWidth="1"/>
    <col min="9" max="9" width="18.28515625" style="5" customWidth="1"/>
    <col min="10" max="16384" width="9.140625" style="1"/>
  </cols>
  <sheetData>
    <row r="1" spans="1:9" s="17" customFormat="1" ht="13.5" thickBot="1" x14ac:dyDescent="0.25">
      <c r="E1" s="18"/>
    </row>
    <row r="2" spans="1:9" s="17" customFormat="1" ht="12.75" x14ac:dyDescent="0.2">
      <c r="B2" s="112" t="s">
        <v>28</v>
      </c>
      <c r="C2" s="113"/>
      <c r="D2" s="113"/>
      <c r="E2" s="113"/>
      <c r="F2" s="114"/>
    </row>
    <row r="3" spans="1:9" s="17" customFormat="1" ht="12.75" x14ac:dyDescent="0.2">
      <c r="B3" s="115"/>
      <c r="C3" s="116"/>
      <c r="D3" s="116"/>
      <c r="E3" s="116"/>
      <c r="F3" s="117"/>
    </row>
    <row r="4" spans="1:9" s="17" customFormat="1" ht="13.5" thickBot="1" x14ac:dyDescent="0.25">
      <c r="B4" s="118"/>
      <c r="C4" s="119"/>
      <c r="D4" s="119"/>
      <c r="E4" s="119"/>
      <c r="F4" s="120"/>
    </row>
    <row r="5" spans="1:9" s="17" customFormat="1" ht="12.75" x14ac:dyDescent="0.2">
      <c r="B5" s="19"/>
      <c r="C5" s="20"/>
      <c r="D5" s="20"/>
      <c r="E5" s="20"/>
      <c r="I5" s="20"/>
    </row>
    <row r="6" spans="1:9" s="17" customFormat="1" ht="12.75" x14ac:dyDescent="0.2">
      <c r="A6" s="32" t="s">
        <v>31</v>
      </c>
      <c r="B6" s="28"/>
      <c r="C6" s="29"/>
      <c r="D6" s="29"/>
      <c r="E6" s="30"/>
      <c r="F6" s="31"/>
      <c r="H6" s="31"/>
      <c r="I6" s="31"/>
    </row>
    <row r="7" spans="1:9" s="50" customFormat="1" x14ac:dyDescent="0.2">
      <c r="A7" s="9">
        <v>1</v>
      </c>
      <c r="B7" s="9">
        <v>2</v>
      </c>
      <c r="C7" s="9">
        <v>3</v>
      </c>
      <c r="D7" s="9">
        <v>4</v>
      </c>
      <c r="E7" s="9">
        <v>8</v>
      </c>
      <c r="F7" s="9">
        <v>9</v>
      </c>
      <c r="G7" s="9">
        <v>5</v>
      </c>
      <c r="H7" s="9">
        <v>7</v>
      </c>
    </row>
    <row r="8" spans="1:9" s="50" customFormat="1" ht="57" thickBot="1" x14ac:dyDescent="0.25">
      <c r="A8" s="51" t="s">
        <v>4</v>
      </c>
      <c r="B8" s="52" t="s">
        <v>14</v>
      </c>
      <c r="C8" s="52" t="s">
        <v>0</v>
      </c>
      <c r="D8" s="52" t="s">
        <v>140</v>
      </c>
      <c r="E8" s="95" t="s">
        <v>141</v>
      </c>
      <c r="F8" s="52" t="s">
        <v>142</v>
      </c>
      <c r="G8" s="52" t="s">
        <v>27</v>
      </c>
      <c r="H8" s="52" t="s">
        <v>33</v>
      </c>
    </row>
    <row r="9" spans="1:9" s="50" customFormat="1" x14ac:dyDescent="0.2">
      <c r="A9" s="129" t="s">
        <v>5</v>
      </c>
      <c r="B9" s="53">
        <v>1</v>
      </c>
      <c r="C9" s="54" t="s">
        <v>9</v>
      </c>
      <c r="D9" s="10">
        <v>0</v>
      </c>
      <c r="E9" s="55">
        <v>100</v>
      </c>
      <c r="F9" s="56">
        <f>Tabela22[[#This Row],[Cena jednostkowa netto za wykonanie usługi
'[PLN netto']]]*Tabela22[[#This Row],[Szacowana liczba czynności podczas prac planowych w czasie trwania umowy]]</f>
        <v>0</v>
      </c>
      <c r="G9" s="57">
        <v>30</v>
      </c>
      <c r="H9" s="58">
        <f>D9*G9</f>
        <v>0</v>
      </c>
    </row>
    <row r="10" spans="1:9" s="50" customFormat="1" x14ac:dyDescent="0.2">
      <c r="A10" s="130"/>
      <c r="B10" s="59">
        <v>2</v>
      </c>
      <c r="C10" s="60" t="s">
        <v>196</v>
      </c>
      <c r="D10" s="61">
        <v>0</v>
      </c>
      <c r="E10" s="62">
        <v>500</v>
      </c>
      <c r="F10" s="63">
        <f>Tabela22[[#This Row],[Cena jednostkowa netto za wykonanie usługi
'[PLN netto']]]*Tabela22[[#This Row],[Szacowana liczba czynności podczas prac planowych w czasie trwania umowy]]</f>
        <v>0</v>
      </c>
      <c r="G10" s="64">
        <v>30</v>
      </c>
      <c r="H10" s="65">
        <f t="shared" ref="H10:H79" si="0">D10*G10</f>
        <v>0</v>
      </c>
    </row>
    <row r="11" spans="1:9" s="50" customFormat="1" x14ac:dyDescent="0.2">
      <c r="A11" s="130"/>
      <c r="B11" s="59">
        <v>3</v>
      </c>
      <c r="C11" s="66" t="s">
        <v>137</v>
      </c>
      <c r="D11" s="61">
        <v>0</v>
      </c>
      <c r="E11" s="80"/>
      <c r="F11" s="63">
        <f>Tabela22[[#This Row],[Cena jednostkowa netto za wykonanie usługi
'[PLN netto']]]*Tabela22[[#This Row],[Szacowana liczba czynności podczas prac planowych w czasie trwania umowy]]</f>
        <v>0</v>
      </c>
      <c r="G11" s="64">
        <v>12</v>
      </c>
      <c r="H11" s="65">
        <f>D11*G11</f>
        <v>0</v>
      </c>
    </row>
    <row r="12" spans="1:9" s="50" customFormat="1" x14ac:dyDescent="0.2">
      <c r="A12" s="130"/>
      <c r="B12" s="59">
        <v>4</v>
      </c>
      <c r="C12" s="60" t="s">
        <v>10</v>
      </c>
      <c r="D12" s="61">
        <v>0</v>
      </c>
      <c r="E12" s="62">
        <v>500</v>
      </c>
      <c r="F12" s="63">
        <f>Tabela22[[#This Row],[Cena jednostkowa netto za wykonanie usługi
'[PLN netto']]]*Tabela22[[#This Row],[Szacowana liczba czynności podczas prac planowych w czasie trwania umowy]]</f>
        <v>0</v>
      </c>
      <c r="G12" s="64">
        <v>30</v>
      </c>
      <c r="H12" s="65">
        <f t="shared" si="0"/>
        <v>0</v>
      </c>
    </row>
    <row r="13" spans="1:9" s="50" customFormat="1" x14ac:dyDescent="0.2">
      <c r="A13" s="130"/>
      <c r="B13" s="59">
        <v>5</v>
      </c>
      <c r="C13" s="60" t="s">
        <v>6</v>
      </c>
      <c r="D13" s="61">
        <v>0</v>
      </c>
      <c r="E13" s="62">
        <v>500</v>
      </c>
      <c r="F13" s="63">
        <f>Tabela22[[#This Row],[Cena jednostkowa netto za wykonanie usługi
'[PLN netto']]]*Tabela22[[#This Row],[Szacowana liczba czynności podczas prac planowych w czasie trwania umowy]]</f>
        <v>0</v>
      </c>
      <c r="G13" s="64">
        <v>10</v>
      </c>
      <c r="H13" s="65">
        <f t="shared" si="0"/>
        <v>0</v>
      </c>
    </row>
    <row r="14" spans="1:9" s="50" customFormat="1" ht="22.5" x14ac:dyDescent="0.2">
      <c r="A14" s="130"/>
      <c r="B14" s="59">
        <v>6</v>
      </c>
      <c r="C14" s="60" t="s">
        <v>37</v>
      </c>
      <c r="D14" s="61">
        <v>0</v>
      </c>
      <c r="E14" s="80"/>
      <c r="F14" s="63">
        <f>Tabela22[[#This Row],[Cena jednostkowa netto za wykonanie usługi
'[PLN netto']]]*Tabela22[[#This Row],[Szacowana liczba czynności podczas prac planowych w czasie trwania umowy]]</f>
        <v>0</v>
      </c>
      <c r="G14" s="64">
        <v>10</v>
      </c>
      <c r="H14" s="65">
        <f t="shared" si="0"/>
        <v>0</v>
      </c>
    </row>
    <row r="15" spans="1:9" s="50" customFormat="1" x14ac:dyDescent="0.2">
      <c r="A15" s="130"/>
      <c r="B15" s="59">
        <v>7</v>
      </c>
      <c r="C15" s="60" t="s">
        <v>38</v>
      </c>
      <c r="D15" s="61">
        <v>0</v>
      </c>
      <c r="E15" s="62">
        <v>280</v>
      </c>
      <c r="F15" s="63">
        <f>Tabela22[[#This Row],[Cena jednostkowa netto za wykonanie usługi
'[PLN netto']]]*Tabela22[[#This Row],[Szacowana liczba czynności podczas prac planowych w czasie trwania umowy]]</f>
        <v>0</v>
      </c>
      <c r="G15" s="64">
        <v>30</v>
      </c>
      <c r="H15" s="65">
        <f t="shared" si="0"/>
        <v>0</v>
      </c>
    </row>
    <row r="16" spans="1:9" s="50" customFormat="1" ht="22.5" x14ac:dyDescent="0.2">
      <c r="A16" s="130"/>
      <c r="B16" s="59">
        <v>8</v>
      </c>
      <c r="C16" s="60" t="s">
        <v>39</v>
      </c>
      <c r="D16" s="61">
        <v>0</v>
      </c>
      <c r="E16" s="62">
        <v>500</v>
      </c>
      <c r="F16" s="63">
        <f>Tabela22[[#This Row],[Cena jednostkowa netto za wykonanie usługi
'[PLN netto']]]*Tabela22[[#This Row],[Szacowana liczba czynności podczas prac planowych w czasie trwania umowy]]</f>
        <v>0</v>
      </c>
      <c r="G16" s="64">
        <v>30</v>
      </c>
      <c r="H16" s="65">
        <f t="shared" si="0"/>
        <v>0</v>
      </c>
    </row>
    <row r="17" spans="1:8" s="50" customFormat="1" ht="22.5" x14ac:dyDescent="0.2">
      <c r="A17" s="130"/>
      <c r="B17" s="59">
        <v>9</v>
      </c>
      <c r="C17" s="60" t="s">
        <v>134</v>
      </c>
      <c r="D17" s="61">
        <v>0</v>
      </c>
      <c r="E17" s="62">
        <v>700</v>
      </c>
      <c r="F17" s="63">
        <f>Tabela22[[#This Row],[Cena jednostkowa netto za wykonanie usługi
'[PLN netto']]]*Tabela22[[#This Row],[Szacowana liczba czynności podczas prac planowych w czasie trwania umowy]]</f>
        <v>0</v>
      </c>
      <c r="G17" s="64">
        <v>30</v>
      </c>
      <c r="H17" s="65">
        <f t="shared" si="0"/>
        <v>0</v>
      </c>
    </row>
    <row r="18" spans="1:8" s="50" customFormat="1" ht="22.5" x14ac:dyDescent="0.2">
      <c r="A18" s="130"/>
      <c r="B18" s="59">
        <v>10</v>
      </c>
      <c r="C18" s="60" t="s">
        <v>40</v>
      </c>
      <c r="D18" s="61">
        <v>0</v>
      </c>
      <c r="E18" s="62">
        <v>710</v>
      </c>
      <c r="F18" s="63">
        <f>Tabela22[[#This Row],[Cena jednostkowa netto za wykonanie usługi
'[PLN netto']]]*Tabela22[[#This Row],[Szacowana liczba czynności podczas prac planowych w czasie trwania umowy]]</f>
        <v>0</v>
      </c>
      <c r="G18" s="64">
        <v>30</v>
      </c>
      <c r="H18" s="65">
        <f t="shared" si="0"/>
        <v>0</v>
      </c>
    </row>
    <row r="19" spans="1:8" s="50" customFormat="1" x14ac:dyDescent="0.2">
      <c r="A19" s="130"/>
      <c r="B19" s="59">
        <v>11</v>
      </c>
      <c r="C19" s="60" t="s">
        <v>41</v>
      </c>
      <c r="D19" s="61">
        <v>0</v>
      </c>
      <c r="E19" s="62">
        <v>20</v>
      </c>
      <c r="F19" s="63">
        <f>Tabela22[[#This Row],[Cena jednostkowa netto za wykonanie usługi
'[PLN netto']]]*Tabela22[[#This Row],[Szacowana liczba czynności podczas prac planowych w czasie trwania umowy]]</f>
        <v>0</v>
      </c>
      <c r="G19" s="64">
        <v>10</v>
      </c>
      <c r="H19" s="65">
        <f t="shared" si="0"/>
        <v>0</v>
      </c>
    </row>
    <row r="20" spans="1:8" s="50" customFormat="1" x14ac:dyDescent="0.2">
      <c r="A20" s="130"/>
      <c r="B20" s="59">
        <v>12</v>
      </c>
      <c r="C20" s="60" t="s">
        <v>42</v>
      </c>
      <c r="D20" s="61">
        <v>0</v>
      </c>
      <c r="E20" s="62">
        <v>500</v>
      </c>
      <c r="F20" s="63">
        <f>Tabela22[[#This Row],[Cena jednostkowa netto za wykonanie usługi
'[PLN netto']]]*Tabela22[[#This Row],[Szacowana liczba czynności podczas prac planowych w czasie trwania umowy]]</f>
        <v>0</v>
      </c>
      <c r="G20" s="64">
        <v>30</v>
      </c>
      <c r="H20" s="65">
        <f t="shared" si="0"/>
        <v>0</v>
      </c>
    </row>
    <row r="21" spans="1:8" s="50" customFormat="1" x14ac:dyDescent="0.2">
      <c r="A21" s="130"/>
      <c r="B21" s="59">
        <v>13</v>
      </c>
      <c r="C21" s="66" t="s">
        <v>143</v>
      </c>
      <c r="D21" s="61">
        <v>0</v>
      </c>
      <c r="E21" s="80"/>
      <c r="F21" s="63">
        <f>Tabela22[[#This Row],[Cena jednostkowa netto za wykonanie usługi
'[PLN netto']]]*Tabela22[[#This Row],[Szacowana liczba czynności podczas prac planowych w czasie trwania umowy]]</f>
        <v>0</v>
      </c>
      <c r="G21" s="64">
        <v>12</v>
      </c>
      <c r="H21" s="65">
        <f>D21*G21</f>
        <v>0</v>
      </c>
    </row>
    <row r="22" spans="1:8" s="50" customFormat="1" x14ac:dyDescent="0.2">
      <c r="A22" s="130"/>
      <c r="B22" s="59">
        <v>14</v>
      </c>
      <c r="C22" s="60" t="s">
        <v>43</v>
      </c>
      <c r="D22" s="61">
        <v>0</v>
      </c>
      <c r="E22" s="62">
        <v>700</v>
      </c>
      <c r="F22" s="63">
        <f>Tabela22[[#This Row],[Cena jednostkowa netto za wykonanie usługi
'[PLN netto']]]*Tabela22[[#This Row],[Szacowana liczba czynności podczas prac planowych w czasie trwania umowy]]</f>
        <v>0</v>
      </c>
      <c r="G22" s="64">
        <v>15</v>
      </c>
      <c r="H22" s="65">
        <f t="shared" si="0"/>
        <v>0</v>
      </c>
    </row>
    <row r="23" spans="1:8" s="50" customFormat="1" ht="22.5" x14ac:dyDescent="0.2">
      <c r="A23" s="130"/>
      <c r="B23" s="59">
        <v>15</v>
      </c>
      <c r="C23" s="60" t="s">
        <v>44</v>
      </c>
      <c r="D23" s="61">
        <v>0</v>
      </c>
      <c r="E23" s="62">
        <v>700</v>
      </c>
      <c r="F23" s="63">
        <f>Tabela22[[#This Row],[Cena jednostkowa netto za wykonanie usługi
'[PLN netto']]]*Tabela22[[#This Row],[Szacowana liczba czynności podczas prac planowych w czasie trwania umowy]]</f>
        <v>0</v>
      </c>
      <c r="G23" s="64">
        <v>30</v>
      </c>
      <c r="H23" s="65">
        <f t="shared" si="0"/>
        <v>0</v>
      </c>
    </row>
    <row r="24" spans="1:8" s="50" customFormat="1" ht="33.75" x14ac:dyDescent="0.2">
      <c r="A24" s="130"/>
      <c r="B24" s="59">
        <v>16</v>
      </c>
      <c r="C24" s="60" t="s">
        <v>45</v>
      </c>
      <c r="D24" s="61">
        <v>0</v>
      </c>
      <c r="E24" s="80"/>
      <c r="F24" s="63">
        <f>Tabela22[[#This Row],[Cena jednostkowa netto za wykonanie usługi
'[PLN netto']]]*Tabela22[[#This Row],[Szacowana liczba czynności podczas prac planowych w czasie trwania umowy]]</f>
        <v>0</v>
      </c>
      <c r="G24" s="64">
        <v>15</v>
      </c>
      <c r="H24" s="65">
        <f t="shared" si="0"/>
        <v>0</v>
      </c>
    </row>
    <row r="25" spans="1:8" s="50" customFormat="1" x14ac:dyDescent="0.2">
      <c r="A25" s="130"/>
      <c r="B25" s="59">
        <v>17</v>
      </c>
      <c r="C25" s="60" t="s">
        <v>8</v>
      </c>
      <c r="D25" s="61">
        <v>0</v>
      </c>
      <c r="E25" s="62">
        <v>500</v>
      </c>
      <c r="F25" s="63">
        <f>Tabela22[[#This Row],[Cena jednostkowa netto za wykonanie usługi
'[PLN netto']]]*Tabela22[[#This Row],[Szacowana liczba czynności podczas prac planowych w czasie trwania umowy]]</f>
        <v>0</v>
      </c>
      <c r="G25" s="64">
        <v>15</v>
      </c>
      <c r="H25" s="65">
        <f t="shared" si="0"/>
        <v>0</v>
      </c>
    </row>
    <row r="26" spans="1:8" s="50" customFormat="1" x14ac:dyDescent="0.2">
      <c r="A26" s="130"/>
      <c r="B26" s="59">
        <v>18</v>
      </c>
      <c r="C26" s="66" t="s">
        <v>58</v>
      </c>
      <c r="D26" s="61">
        <v>0</v>
      </c>
      <c r="E26" s="62">
        <v>70</v>
      </c>
      <c r="F26" s="63">
        <f>Tabela22[[#This Row],[Cena jednostkowa netto za wykonanie usługi
'[PLN netto']]]*Tabela22[[#This Row],[Szacowana liczba czynności podczas prac planowych w czasie trwania umowy]]</f>
        <v>0</v>
      </c>
      <c r="G26" s="64">
        <v>30</v>
      </c>
      <c r="H26" s="65">
        <f t="shared" si="0"/>
        <v>0</v>
      </c>
    </row>
    <row r="27" spans="1:8" s="50" customFormat="1" x14ac:dyDescent="0.2">
      <c r="A27" s="130"/>
      <c r="B27" s="59">
        <v>19</v>
      </c>
      <c r="C27" s="60" t="s">
        <v>46</v>
      </c>
      <c r="D27" s="61">
        <v>0</v>
      </c>
      <c r="E27" s="62">
        <v>30</v>
      </c>
      <c r="F27" s="63">
        <f>Tabela22[[#This Row],[Cena jednostkowa netto za wykonanie usługi
'[PLN netto']]]*Tabela22[[#This Row],[Szacowana liczba czynności podczas prac planowych w czasie trwania umowy]]</f>
        <v>0</v>
      </c>
      <c r="G27" s="64">
        <v>30</v>
      </c>
      <c r="H27" s="65">
        <f t="shared" si="0"/>
        <v>0</v>
      </c>
    </row>
    <row r="28" spans="1:8" s="50" customFormat="1" ht="12" thickBot="1" x14ac:dyDescent="0.25">
      <c r="A28" s="131"/>
      <c r="B28" s="67">
        <v>20</v>
      </c>
      <c r="C28" s="68" t="s">
        <v>47</v>
      </c>
      <c r="D28" s="69">
        <v>0</v>
      </c>
      <c r="E28" s="70">
        <v>2</v>
      </c>
      <c r="F28" s="71">
        <f>Tabela22[[#This Row],[Cena jednostkowa netto za wykonanie usługi
'[PLN netto']]]*Tabela22[[#This Row],[Szacowana liczba czynności podczas prac planowych w czasie trwania umowy]]</f>
        <v>0</v>
      </c>
      <c r="G28" s="72">
        <v>15</v>
      </c>
      <c r="H28" s="73">
        <f t="shared" si="0"/>
        <v>0</v>
      </c>
    </row>
    <row r="29" spans="1:8" s="50" customFormat="1" x14ac:dyDescent="0.2">
      <c r="A29" s="129" t="s">
        <v>11</v>
      </c>
      <c r="B29" s="53">
        <v>21</v>
      </c>
      <c r="C29" s="54" t="s">
        <v>9</v>
      </c>
      <c r="D29" s="74">
        <v>0</v>
      </c>
      <c r="E29" s="55">
        <v>80</v>
      </c>
      <c r="F29" s="56">
        <f>Tabela22[[#This Row],[Cena jednostkowa netto za wykonanie usługi
'[PLN netto']]]*Tabela22[[#This Row],[Szacowana liczba czynności podczas prac planowych w czasie trwania umowy]]</f>
        <v>0</v>
      </c>
      <c r="G29" s="57">
        <v>30</v>
      </c>
      <c r="H29" s="58">
        <f t="shared" si="0"/>
        <v>0</v>
      </c>
    </row>
    <row r="30" spans="1:8" s="50" customFormat="1" ht="22.5" x14ac:dyDescent="0.2">
      <c r="A30" s="130"/>
      <c r="B30" s="59">
        <v>22</v>
      </c>
      <c r="C30" s="60" t="s">
        <v>48</v>
      </c>
      <c r="D30" s="61">
        <v>0</v>
      </c>
      <c r="E30" s="62">
        <v>400</v>
      </c>
      <c r="F30" s="63">
        <f>Tabela22[[#This Row],[Cena jednostkowa netto za wykonanie usługi
'[PLN netto']]]*Tabela22[[#This Row],[Szacowana liczba czynności podczas prac planowych w czasie trwania umowy]]</f>
        <v>0</v>
      </c>
      <c r="G30" s="64">
        <v>60</v>
      </c>
      <c r="H30" s="65">
        <f t="shared" si="0"/>
        <v>0</v>
      </c>
    </row>
    <row r="31" spans="1:8" s="50" customFormat="1" x14ac:dyDescent="0.2">
      <c r="A31" s="130"/>
      <c r="B31" s="59">
        <v>23</v>
      </c>
      <c r="C31" s="60" t="s">
        <v>49</v>
      </c>
      <c r="D31" s="61">
        <v>0</v>
      </c>
      <c r="E31" s="80"/>
      <c r="F31" s="63">
        <f>Tabela22[[#This Row],[Cena jednostkowa netto za wykonanie usługi
'[PLN netto']]]*Tabela22[[#This Row],[Szacowana liczba czynności podczas prac planowych w czasie trwania umowy]]</f>
        <v>0</v>
      </c>
      <c r="G31" s="64">
        <v>30</v>
      </c>
      <c r="H31" s="65">
        <f t="shared" si="0"/>
        <v>0</v>
      </c>
    </row>
    <row r="32" spans="1:8" s="50" customFormat="1" x14ac:dyDescent="0.2">
      <c r="A32" s="130"/>
      <c r="B32" s="59">
        <v>24</v>
      </c>
      <c r="C32" s="60" t="s">
        <v>50</v>
      </c>
      <c r="D32" s="61">
        <v>0</v>
      </c>
      <c r="E32" s="62">
        <v>400</v>
      </c>
      <c r="F32" s="63">
        <f>Tabela22[[#This Row],[Cena jednostkowa netto za wykonanie usługi
'[PLN netto']]]*Tabela22[[#This Row],[Szacowana liczba czynności podczas prac planowych w czasie trwania umowy]]</f>
        <v>0</v>
      </c>
      <c r="G32" s="64">
        <v>20</v>
      </c>
      <c r="H32" s="65">
        <f t="shared" si="0"/>
        <v>0</v>
      </c>
    </row>
    <row r="33" spans="1:8" s="50" customFormat="1" x14ac:dyDescent="0.2">
      <c r="A33" s="130"/>
      <c r="B33" s="59">
        <v>25</v>
      </c>
      <c r="C33" s="60" t="s">
        <v>6</v>
      </c>
      <c r="D33" s="61">
        <v>0</v>
      </c>
      <c r="E33" s="62">
        <v>400</v>
      </c>
      <c r="F33" s="63">
        <f>Tabela22[[#This Row],[Cena jednostkowa netto za wykonanie usługi
'[PLN netto']]]*Tabela22[[#This Row],[Szacowana liczba czynności podczas prac planowych w czasie trwania umowy]]</f>
        <v>0</v>
      </c>
      <c r="G33" s="64">
        <v>20</v>
      </c>
      <c r="H33" s="65">
        <f t="shared" si="0"/>
        <v>0</v>
      </c>
    </row>
    <row r="34" spans="1:8" s="50" customFormat="1" ht="22.5" x14ac:dyDescent="0.2">
      <c r="A34" s="130"/>
      <c r="B34" s="59">
        <v>26</v>
      </c>
      <c r="C34" s="60" t="s">
        <v>51</v>
      </c>
      <c r="D34" s="61">
        <v>0</v>
      </c>
      <c r="E34" s="80"/>
      <c r="F34" s="63">
        <f>Tabela22[[#This Row],[Cena jednostkowa netto za wykonanie usługi
'[PLN netto']]]*Tabela22[[#This Row],[Szacowana liczba czynności podczas prac planowych w czasie trwania umowy]]</f>
        <v>0</v>
      </c>
      <c r="G34" s="64">
        <v>10</v>
      </c>
      <c r="H34" s="65">
        <f t="shared" si="0"/>
        <v>0</v>
      </c>
    </row>
    <row r="35" spans="1:8" s="50" customFormat="1" ht="22.5" x14ac:dyDescent="0.2">
      <c r="A35" s="130"/>
      <c r="B35" s="59">
        <v>27</v>
      </c>
      <c r="C35" s="60" t="s">
        <v>135</v>
      </c>
      <c r="D35" s="61">
        <v>0</v>
      </c>
      <c r="E35" s="62">
        <v>345</v>
      </c>
      <c r="F35" s="63">
        <f>Tabela22[[#This Row],[Cena jednostkowa netto za wykonanie usługi
'[PLN netto']]]*Tabela22[[#This Row],[Szacowana liczba czynności podczas prac planowych w czasie trwania umowy]]</f>
        <v>0</v>
      </c>
      <c r="G35" s="64">
        <v>30</v>
      </c>
      <c r="H35" s="65">
        <f t="shared" si="0"/>
        <v>0</v>
      </c>
    </row>
    <row r="36" spans="1:8" s="50" customFormat="1" ht="22.5" x14ac:dyDescent="0.2">
      <c r="A36" s="130"/>
      <c r="B36" s="59">
        <v>28</v>
      </c>
      <c r="C36" s="60" t="s">
        <v>52</v>
      </c>
      <c r="D36" s="61">
        <v>0</v>
      </c>
      <c r="E36" s="80"/>
      <c r="F36" s="63">
        <f>Tabela22[[#This Row],[Cena jednostkowa netto za wykonanie usługi
'[PLN netto']]]*Tabela22[[#This Row],[Szacowana liczba czynności podczas prac planowych w czasie trwania umowy]]</f>
        <v>0</v>
      </c>
      <c r="G36" s="64">
        <v>30</v>
      </c>
      <c r="H36" s="65">
        <f t="shared" si="0"/>
        <v>0</v>
      </c>
    </row>
    <row r="37" spans="1:8" s="50" customFormat="1" ht="22.5" x14ac:dyDescent="0.2">
      <c r="A37" s="130"/>
      <c r="B37" s="59">
        <v>29</v>
      </c>
      <c r="C37" s="60" t="s">
        <v>53</v>
      </c>
      <c r="D37" s="61">
        <v>0</v>
      </c>
      <c r="E37" s="80"/>
      <c r="F37" s="63">
        <f>Tabela22[[#This Row],[Cena jednostkowa netto za wykonanie usługi
'[PLN netto']]]*Tabela22[[#This Row],[Szacowana liczba czynności podczas prac planowych w czasie trwania umowy]]</f>
        <v>0</v>
      </c>
      <c r="G37" s="64">
        <v>10</v>
      </c>
      <c r="H37" s="65">
        <f t="shared" si="0"/>
        <v>0</v>
      </c>
    </row>
    <row r="38" spans="1:8" s="50" customFormat="1" ht="22.5" x14ac:dyDescent="0.2">
      <c r="A38" s="130"/>
      <c r="B38" s="59">
        <v>30</v>
      </c>
      <c r="C38" s="60" t="s">
        <v>40</v>
      </c>
      <c r="D38" s="61">
        <v>0</v>
      </c>
      <c r="E38" s="62">
        <v>360</v>
      </c>
      <c r="F38" s="63">
        <f>Tabela22[[#This Row],[Cena jednostkowa netto za wykonanie usługi
'[PLN netto']]]*Tabela22[[#This Row],[Szacowana liczba czynności podczas prac planowych w czasie trwania umowy]]</f>
        <v>0</v>
      </c>
      <c r="G38" s="64">
        <v>30</v>
      </c>
      <c r="H38" s="65">
        <f t="shared" si="0"/>
        <v>0</v>
      </c>
    </row>
    <row r="39" spans="1:8" s="50" customFormat="1" ht="22.5" x14ac:dyDescent="0.2">
      <c r="A39" s="130"/>
      <c r="B39" s="59">
        <v>31</v>
      </c>
      <c r="C39" s="60" t="s">
        <v>54</v>
      </c>
      <c r="D39" s="61">
        <v>0</v>
      </c>
      <c r="E39" s="62">
        <v>60</v>
      </c>
      <c r="F39" s="63">
        <f>Tabela22[[#This Row],[Cena jednostkowa netto za wykonanie usługi
'[PLN netto']]]*Tabela22[[#This Row],[Szacowana liczba czynności podczas prac planowych w czasie trwania umowy]]</f>
        <v>0</v>
      </c>
      <c r="G39" s="64">
        <v>10</v>
      </c>
      <c r="H39" s="65">
        <f t="shared" si="0"/>
        <v>0</v>
      </c>
    </row>
    <row r="40" spans="1:8" s="50" customFormat="1" ht="22.5" x14ac:dyDescent="0.2">
      <c r="A40" s="130"/>
      <c r="B40" s="59">
        <v>32</v>
      </c>
      <c r="C40" s="60" t="s">
        <v>55</v>
      </c>
      <c r="D40" s="61">
        <v>0</v>
      </c>
      <c r="E40" s="62">
        <v>400</v>
      </c>
      <c r="F40" s="63">
        <f>Tabela22[[#This Row],[Cena jednostkowa netto za wykonanie usługi
'[PLN netto']]]*Tabela22[[#This Row],[Szacowana liczba czynności podczas prac planowych w czasie trwania umowy]]</f>
        <v>0</v>
      </c>
      <c r="G40" s="64">
        <v>60</v>
      </c>
      <c r="H40" s="65">
        <f t="shared" si="0"/>
        <v>0</v>
      </c>
    </row>
    <row r="41" spans="1:8" s="50" customFormat="1" x14ac:dyDescent="0.2">
      <c r="A41" s="130"/>
      <c r="B41" s="59">
        <v>33</v>
      </c>
      <c r="C41" s="60" t="s">
        <v>56</v>
      </c>
      <c r="D41" s="61">
        <v>0</v>
      </c>
      <c r="E41" s="80"/>
      <c r="F41" s="63">
        <f>Tabela22[[#This Row],[Cena jednostkowa netto za wykonanie usługi
'[PLN netto']]]*Tabela22[[#This Row],[Szacowana liczba czynności podczas prac planowych w czasie trwania umowy]]</f>
        <v>0</v>
      </c>
      <c r="G41" s="64">
        <v>30</v>
      </c>
      <c r="H41" s="65">
        <f t="shared" si="0"/>
        <v>0</v>
      </c>
    </row>
    <row r="42" spans="1:8" s="50" customFormat="1" x14ac:dyDescent="0.2">
      <c r="A42" s="130"/>
      <c r="B42" s="59">
        <v>34</v>
      </c>
      <c r="C42" s="60" t="s">
        <v>43</v>
      </c>
      <c r="D42" s="61">
        <v>0</v>
      </c>
      <c r="E42" s="80"/>
      <c r="F42" s="63">
        <f>Tabela22[[#This Row],[Cena jednostkowa netto za wykonanie usługi
'[PLN netto']]]*Tabela22[[#This Row],[Szacowana liczba czynności podczas prac planowych w czasie trwania umowy]]</f>
        <v>0</v>
      </c>
      <c r="G42" s="64">
        <v>15</v>
      </c>
      <c r="H42" s="65">
        <f t="shared" si="0"/>
        <v>0</v>
      </c>
    </row>
    <row r="43" spans="1:8" s="50" customFormat="1" ht="22.5" x14ac:dyDescent="0.2">
      <c r="A43" s="130"/>
      <c r="B43" s="59">
        <v>35</v>
      </c>
      <c r="C43" s="60" t="s">
        <v>44</v>
      </c>
      <c r="D43" s="61">
        <v>0</v>
      </c>
      <c r="E43" s="62">
        <v>400</v>
      </c>
      <c r="F43" s="63">
        <f>Tabela22[[#This Row],[Cena jednostkowa netto za wykonanie usługi
'[PLN netto']]]*Tabela22[[#This Row],[Szacowana liczba czynności podczas prac planowych w czasie trwania umowy]]</f>
        <v>0</v>
      </c>
      <c r="G43" s="64">
        <v>60</v>
      </c>
      <c r="H43" s="65">
        <f t="shared" si="0"/>
        <v>0</v>
      </c>
    </row>
    <row r="44" spans="1:8" s="50" customFormat="1" ht="33.75" x14ac:dyDescent="0.2">
      <c r="A44" s="130"/>
      <c r="B44" s="59">
        <v>36</v>
      </c>
      <c r="C44" s="60" t="s">
        <v>45</v>
      </c>
      <c r="D44" s="61">
        <v>0</v>
      </c>
      <c r="E44" s="80"/>
      <c r="F44" s="63">
        <f>Tabela22[[#This Row],[Cena jednostkowa netto za wykonanie usługi
'[PLN netto']]]*Tabela22[[#This Row],[Szacowana liczba czynności podczas prac planowych w czasie trwania umowy]]</f>
        <v>0</v>
      </c>
      <c r="G44" s="64">
        <v>15</v>
      </c>
      <c r="H44" s="65">
        <f t="shared" si="0"/>
        <v>0</v>
      </c>
    </row>
    <row r="45" spans="1:8" s="50" customFormat="1" x14ac:dyDescent="0.2">
      <c r="A45" s="130"/>
      <c r="B45" s="59">
        <v>37</v>
      </c>
      <c r="C45" s="60" t="s">
        <v>57</v>
      </c>
      <c r="D45" s="61">
        <v>0</v>
      </c>
      <c r="E45" s="62">
        <v>345</v>
      </c>
      <c r="F45" s="63">
        <f>Tabela22[[#This Row],[Cena jednostkowa netto za wykonanie usługi
'[PLN netto']]]*Tabela22[[#This Row],[Szacowana liczba czynności podczas prac planowych w czasie trwania umowy]]</f>
        <v>0</v>
      </c>
      <c r="G45" s="64">
        <v>20</v>
      </c>
      <c r="H45" s="65">
        <f t="shared" si="0"/>
        <v>0</v>
      </c>
    </row>
    <row r="46" spans="1:8" s="50" customFormat="1" x14ac:dyDescent="0.2">
      <c r="A46" s="130"/>
      <c r="B46" s="59">
        <v>38</v>
      </c>
      <c r="C46" s="60" t="s">
        <v>58</v>
      </c>
      <c r="D46" s="61">
        <v>0</v>
      </c>
      <c r="E46" s="62">
        <v>34</v>
      </c>
      <c r="F46" s="63">
        <f>Tabela22[[#This Row],[Cena jednostkowa netto za wykonanie usługi
'[PLN netto']]]*Tabela22[[#This Row],[Szacowana liczba czynności podczas prac planowych w czasie trwania umowy]]</f>
        <v>0</v>
      </c>
      <c r="G46" s="64">
        <v>30</v>
      </c>
      <c r="H46" s="65">
        <f t="shared" si="0"/>
        <v>0</v>
      </c>
    </row>
    <row r="47" spans="1:8" s="50" customFormat="1" x14ac:dyDescent="0.2">
      <c r="A47" s="130"/>
      <c r="B47" s="59">
        <v>39</v>
      </c>
      <c r="C47" s="60" t="s">
        <v>59</v>
      </c>
      <c r="D47" s="61">
        <v>0</v>
      </c>
      <c r="E47" s="80"/>
      <c r="F47" s="63">
        <f>Tabela22[[#This Row],[Cena jednostkowa netto za wykonanie usługi
'[PLN netto']]]*Tabela22[[#This Row],[Szacowana liczba czynności podczas prac planowych w czasie trwania umowy]]</f>
        <v>0</v>
      </c>
      <c r="G47" s="64">
        <v>30</v>
      </c>
      <c r="H47" s="65">
        <f t="shared" si="0"/>
        <v>0</v>
      </c>
    </row>
    <row r="48" spans="1:8" s="50" customFormat="1" x14ac:dyDescent="0.2">
      <c r="A48" s="130"/>
      <c r="B48" s="59">
        <v>40</v>
      </c>
      <c r="C48" s="60" t="s">
        <v>46</v>
      </c>
      <c r="D48" s="61">
        <v>0</v>
      </c>
      <c r="E48" s="62">
        <v>4</v>
      </c>
      <c r="F48" s="63">
        <f>Tabela22[[#This Row],[Cena jednostkowa netto za wykonanie usługi
'[PLN netto']]]*Tabela22[[#This Row],[Szacowana liczba czynności podczas prac planowych w czasie trwania umowy]]</f>
        <v>0</v>
      </c>
      <c r="G48" s="64">
        <v>30</v>
      </c>
      <c r="H48" s="65">
        <f t="shared" si="0"/>
        <v>0</v>
      </c>
    </row>
    <row r="49" spans="1:8" s="50" customFormat="1" ht="12" thickBot="1" x14ac:dyDescent="0.25">
      <c r="A49" s="131"/>
      <c r="B49" s="67">
        <v>41</v>
      </c>
      <c r="C49" s="68" t="s">
        <v>47</v>
      </c>
      <c r="D49" s="69">
        <v>0</v>
      </c>
      <c r="E49" s="70">
        <v>2</v>
      </c>
      <c r="F49" s="71">
        <f>Tabela22[[#This Row],[Cena jednostkowa netto za wykonanie usługi
'[PLN netto']]]*Tabela22[[#This Row],[Szacowana liczba czynności podczas prac planowych w czasie trwania umowy]]</f>
        <v>0</v>
      </c>
      <c r="G49" s="72">
        <v>10</v>
      </c>
      <c r="H49" s="73">
        <f t="shared" si="0"/>
        <v>0</v>
      </c>
    </row>
    <row r="50" spans="1:8" s="50" customFormat="1" x14ac:dyDescent="0.2">
      <c r="A50" s="129" t="s">
        <v>60</v>
      </c>
      <c r="B50" s="53">
        <v>42</v>
      </c>
      <c r="C50" s="54" t="s">
        <v>9</v>
      </c>
      <c r="D50" s="74">
        <v>0</v>
      </c>
      <c r="E50" s="55">
        <v>20</v>
      </c>
      <c r="F50" s="56">
        <f>Tabela22[[#This Row],[Cena jednostkowa netto za wykonanie usługi
'[PLN netto']]]*Tabela22[[#This Row],[Szacowana liczba czynności podczas prac planowych w czasie trwania umowy]]</f>
        <v>0</v>
      </c>
      <c r="G50" s="57">
        <v>20</v>
      </c>
      <c r="H50" s="58">
        <f t="shared" si="0"/>
        <v>0</v>
      </c>
    </row>
    <row r="51" spans="1:8" s="50" customFormat="1" x14ac:dyDescent="0.2">
      <c r="A51" s="130"/>
      <c r="B51" s="59">
        <v>43</v>
      </c>
      <c r="C51" s="60" t="s">
        <v>61</v>
      </c>
      <c r="D51" s="61">
        <v>0</v>
      </c>
      <c r="E51" s="62">
        <v>90</v>
      </c>
      <c r="F51" s="63">
        <f>Tabela22[[#This Row],[Cena jednostkowa netto za wykonanie usługi
'[PLN netto']]]*Tabela22[[#This Row],[Szacowana liczba czynności podczas prac planowych w czasie trwania umowy]]</f>
        <v>0</v>
      </c>
      <c r="G51" s="64">
        <v>30</v>
      </c>
      <c r="H51" s="65">
        <f t="shared" si="0"/>
        <v>0</v>
      </c>
    </row>
    <row r="52" spans="1:8" s="50" customFormat="1" ht="22.5" x14ac:dyDescent="0.2">
      <c r="A52" s="130"/>
      <c r="B52" s="59">
        <v>44</v>
      </c>
      <c r="C52" s="75" t="s">
        <v>62</v>
      </c>
      <c r="D52" s="61">
        <v>0</v>
      </c>
      <c r="E52" s="64">
        <v>17</v>
      </c>
      <c r="F52" s="63">
        <f>Tabela22[[#This Row],[Cena jednostkowa netto za wykonanie usługi
'[PLN netto']]]*Tabela22[[#This Row],[Szacowana liczba czynności podczas prac planowych w czasie trwania umowy]]</f>
        <v>0</v>
      </c>
      <c r="G52" s="64">
        <v>3</v>
      </c>
      <c r="H52" s="65">
        <f t="shared" si="0"/>
        <v>0</v>
      </c>
    </row>
    <row r="53" spans="1:8" s="50" customFormat="1" ht="22.5" x14ac:dyDescent="0.2">
      <c r="A53" s="130"/>
      <c r="B53" s="59">
        <v>45</v>
      </c>
      <c r="C53" s="75" t="s">
        <v>63</v>
      </c>
      <c r="D53" s="61">
        <v>0</v>
      </c>
      <c r="E53" s="64">
        <v>17</v>
      </c>
      <c r="F53" s="63">
        <f>Tabela22[[#This Row],[Cena jednostkowa netto za wykonanie usługi
'[PLN netto']]]*Tabela22[[#This Row],[Szacowana liczba czynności podczas prac planowych w czasie trwania umowy]]</f>
        <v>0</v>
      </c>
      <c r="G53" s="64">
        <v>3</v>
      </c>
      <c r="H53" s="65">
        <f t="shared" si="0"/>
        <v>0</v>
      </c>
    </row>
    <row r="54" spans="1:8" s="50" customFormat="1" x14ac:dyDescent="0.2">
      <c r="A54" s="130"/>
      <c r="B54" s="59">
        <v>46</v>
      </c>
      <c r="C54" s="94" t="s">
        <v>189</v>
      </c>
      <c r="D54" s="61">
        <v>0</v>
      </c>
      <c r="E54" s="62">
        <v>11</v>
      </c>
      <c r="F54" s="90">
        <f>Tabela22[[#This Row],[Cena jednostkowa netto za wykonanie usługi
'[PLN netto']]]*Tabela22[[#This Row],[Szacowana liczba czynności podczas prac planowych w czasie trwania umowy]]</f>
        <v>0</v>
      </c>
      <c r="G54" s="91">
        <v>1</v>
      </c>
      <c r="H54" s="65">
        <f>D54*G54</f>
        <v>0</v>
      </c>
    </row>
    <row r="55" spans="1:8" s="50" customFormat="1" x14ac:dyDescent="0.2">
      <c r="A55" s="130"/>
      <c r="B55" s="59">
        <v>47</v>
      </c>
      <c r="C55" s="75" t="s">
        <v>179</v>
      </c>
      <c r="D55" s="61">
        <v>0</v>
      </c>
      <c r="E55" s="62">
        <v>6</v>
      </c>
      <c r="F55" s="63">
        <f>Tabela22[[#This Row],[Cena jednostkowa netto za wykonanie usługi
'[PLN netto']]]*Tabela22[[#This Row],[Szacowana liczba czynności podczas prac planowych w czasie trwania umowy]]</f>
        <v>0</v>
      </c>
      <c r="G55" s="64">
        <v>6</v>
      </c>
      <c r="H55" s="65">
        <f t="shared" si="0"/>
        <v>0</v>
      </c>
    </row>
    <row r="56" spans="1:8" s="50" customFormat="1" x14ac:dyDescent="0.2">
      <c r="A56" s="130"/>
      <c r="B56" s="59">
        <v>48</v>
      </c>
      <c r="C56" s="60" t="s">
        <v>10</v>
      </c>
      <c r="D56" s="61">
        <v>0</v>
      </c>
      <c r="E56" s="80"/>
      <c r="F56" s="63">
        <f>Tabela22[[#This Row],[Cena jednostkowa netto za wykonanie usługi
'[PLN netto']]]*Tabela22[[#This Row],[Szacowana liczba czynności podczas prac planowych w czasie trwania umowy]]</f>
        <v>0</v>
      </c>
      <c r="G56" s="64">
        <v>10</v>
      </c>
      <c r="H56" s="65">
        <f t="shared" si="0"/>
        <v>0</v>
      </c>
    </row>
    <row r="57" spans="1:8" s="50" customFormat="1" x14ac:dyDescent="0.2">
      <c r="A57" s="130"/>
      <c r="B57" s="59">
        <v>49</v>
      </c>
      <c r="C57" s="60" t="s">
        <v>50</v>
      </c>
      <c r="D57" s="61">
        <v>0</v>
      </c>
      <c r="E57" s="62">
        <v>90</v>
      </c>
      <c r="F57" s="63">
        <f>Tabela22[[#This Row],[Cena jednostkowa netto za wykonanie usługi
'[PLN netto']]]*Tabela22[[#This Row],[Szacowana liczba czynności podczas prac planowych w czasie trwania umowy]]</f>
        <v>0</v>
      </c>
      <c r="G57" s="64">
        <v>10</v>
      </c>
      <c r="H57" s="65">
        <f t="shared" si="0"/>
        <v>0</v>
      </c>
    </row>
    <row r="58" spans="1:8" s="50" customFormat="1" x14ac:dyDescent="0.2">
      <c r="A58" s="130"/>
      <c r="B58" s="59">
        <v>50</v>
      </c>
      <c r="C58" s="60" t="s">
        <v>144</v>
      </c>
      <c r="D58" s="61">
        <v>0</v>
      </c>
      <c r="E58" s="62">
        <v>90</v>
      </c>
      <c r="F58" s="63">
        <f>Tabela22[[#This Row],[Cena jednostkowa netto za wykonanie usługi
'[PLN netto']]]*Tabela22[[#This Row],[Szacowana liczba czynności podczas prac planowych w czasie trwania umowy]]</f>
        <v>0</v>
      </c>
      <c r="G58" s="64">
        <v>10</v>
      </c>
      <c r="H58" s="65">
        <f t="shared" si="0"/>
        <v>0</v>
      </c>
    </row>
    <row r="59" spans="1:8" s="50" customFormat="1" ht="22.5" x14ac:dyDescent="0.2">
      <c r="A59" s="130"/>
      <c r="B59" s="59">
        <v>51</v>
      </c>
      <c r="C59" s="60" t="s">
        <v>7</v>
      </c>
      <c r="D59" s="61">
        <v>0</v>
      </c>
      <c r="E59" s="80"/>
      <c r="F59" s="63">
        <f>Tabela22[[#This Row],[Cena jednostkowa netto za wykonanie usługi
'[PLN netto']]]*Tabela22[[#This Row],[Szacowana liczba czynności podczas prac planowych w czasie trwania umowy]]</f>
        <v>0</v>
      </c>
      <c r="G59" s="64">
        <v>10</v>
      </c>
      <c r="H59" s="65">
        <f t="shared" si="0"/>
        <v>0</v>
      </c>
    </row>
    <row r="60" spans="1:8" s="50" customFormat="1" ht="22.5" x14ac:dyDescent="0.2">
      <c r="A60" s="130"/>
      <c r="B60" s="59">
        <v>52</v>
      </c>
      <c r="C60" s="60" t="s">
        <v>64</v>
      </c>
      <c r="D60" s="61">
        <v>0</v>
      </c>
      <c r="E60" s="62">
        <v>90</v>
      </c>
      <c r="F60" s="63">
        <f>Tabela22[[#This Row],[Cena jednostkowa netto za wykonanie usługi
'[PLN netto']]]*Tabela22[[#This Row],[Szacowana liczba czynności podczas prac planowych w czasie trwania umowy]]</f>
        <v>0</v>
      </c>
      <c r="G60" s="64">
        <v>30</v>
      </c>
      <c r="H60" s="65">
        <f t="shared" si="0"/>
        <v>0</v>
      </c>
    </row>
    <row r="61" spans="1:8" s="50" customFormat="1" ht="33.75" x14ac:dyDescent="0.2">
      <c r="A61" s="130"/>
      <c r="B61" s="59">
        <v>53</v>
      </c>
      <c r="C61" s="60" t="s">
        <v>145</v>
      </c>
      <c r="D61" s="61">
        <v>0</v>
      </c>
      <c r="E61" s="62">
        <v>115</v>
      </c>
      <c r="F61" s="63">
        <f>Tabela22[[#This Row],[Cena jednostkowa netto za wykonanie usługi
'[PLN netto']]]*Tabela22[[#This Row],[Szacowana liczba czynności podczas prac planowych w czasie trwania umowy]]</f>
        <v>0</v>
      </c>
      <c r="G61" s="64">
        <v>20</v>
      </c>
      <c r="H61" s="65">
        <f t="shared" si="0"/>
        <v>0</v>
      </c>
    </row>
    <row r="62" spans="1:8" s="50" customFormat="1" ht="22.5" x14ac:dyDescent="0.2">
      <c r="A62" s="130"/>
      <c r="B62" s="59">
        <v>54</v>
      </c>
      <c r="C62" s="60" t="s">
        <v>190</v>
      </c>
      <c r="D62" s="61">
        <v>0</v>
      </c>
      <c r="E62" s="62">
        <v>65</v>
      </c>
      <c r="F62" s="63">
        <f>Tabela22[[#This Row],[Cena jednostkowa netto za wykonanie usługi
'[PLN netto']]]*Tabela22[[#This Row],[Szacowana liczba czynności podczas prac planowych w czasie trwania umowy]]</f>
        <v>0</v>
      </c>
      <c r="G62" s="64">
        <v>5</v>
      </c>
      <c r="H62" s="65">
        <f>D62*G62</f>
        <v>0</v>
      </c>
    </row>
    <row r="63" spans="1:8" s="50" customFormat="1" x14ac:dyDescent="0.2">
      <c r="A63" s="130"/>
      <c r="B63" s="59">
        <v>55</v>
      </c>
      <c r="C63" s="60" t="s">
        <v>65</v>
      </c>
      <c r="D63" s="61">
        <v>0</v>
      </c>
      <c r="E63" s="62">
        <v>90</v>
      </c>
      <c r="F63" s="63">
        <f>Tabela22[[#This Row],[Cena jednostkowa netto za wykonanie usługi
'[PLN netto']]]*Tabela22[[#This Row],[Szacowana liczba czynności podczas prac planowych w czasie trwania umowy]]</f>
        <v>0</v>
      </c>
      <c r="G63" s="64">
        <v>30</v>
      </c>
      <c r="H63" s="65">
        <f t="shared" si="0"/>
        <v>0</v>
      </c>
    </row>
    <row r="64" spans="1:8" s="50" customFormat="1" ht="22.5" x14ac:dyDescent="0.2">
      <c r="A64" s="130"/>
      <c r="B64" s="59">
        <v>56</v>
      </c>
      <c r="C64" s="75" t="s">
        <v>66</v>
      </c>
      <c r="D64" s="61">
        <v>0</v>
      </c>
      <c r="E64" s="62">
        <v>17</v>
      </c>
      <c r="F64" s="63">
        <f>Tabela22[[#This Row],[Cena jednostkowa netto za wykonanie usługi
'[PLN netto']]]*Tabela22[[#This Row],[Szacowana liczba czynności podczas prac planowych w czasie trwania umowy]]</f>
        <v>0</v>
      </c>
      <c r="G64" s="64">
        <v>3</v>
      </c>
      <c r="H64" s="65">
        <f t="shared" si="0"/>
        <v>0</v>
      </c>
    </row>
    <row r="65" spans="1:8" s="50" customFormat="1" ht="22.5" x14ac:dyDescent="0.2">
      <c r="A65" s="130"/>
      <c r="B65" s="59">
        <v>57</v>
      </c>
      <c r="C65" s="75" t="s">
        <v>67</v>
      </c>
      <c r="D65" s="61">
        <v>0</v>
      </c>
      <c r="E65" s="62">
        <v>17</v>
      </c>
      <c r="F65" s="63">
        <f>Tabela22[[#This Row],[Cena jednostkowa netto za wykonanie usługi
'[PLN netto']]]*Tabela22[[#This Row],[Szacowana liczba czynności podczas prac planowych w czasie trwania umowy]]</f>
        <v>0</v>
      </c>
      <c r="G65" s="64">
        <v>3</v>
      </c>
      <c r="H65" s="65">
        <f t="shared" si="0"/>
        <v>0</v>
      </c>
    </row>
    <row r="66" spans="1:8" s="50" customFormat="1" x14ac:dyDescent="0.2">
      <c r="A66" s="130"/>
      <c r="B66" s="59">
        <v>58</v>
      </c>
      <c r="C66" s="94" t="s">
        <v>180</v>
      </c>
      <c r="D66" s="61">
        <v>0</v>
      </c>
      <c r="E66" s="62">
        <v>11</v>
      </c>
      <c r="F66" s="90">
        <f>Tabela22[[#This Row],[Cena jednostkowa netto za wykonanie usługi
'[PLN netto']]]*Tabela22[[#This Row],[Szacowana liczba czynności podczas prac planowych w czasie trwania umowy]]</f>
        <v>0</v>
      </c>
      <c r="G66" s="91">
        <v>1</v>
      </c>
      <c r="H66" s="65">
        <f>D66*G66</f>
        <v>0</v>
      </c>
    </row>
    <row r="67" spans="1:8" s="50" customFormat="1" x14ac:dyDescent="0.2">
      <c r="A67" s="130"/>
      <c r="B67" s="59">
        <v>59</v>
      </c>
      <c r="C67" s="75" t="s">
        <v>181</v>
      </c>
      <c r="D67" s="61">
        <v>0</v>
      </c>
      <c r="E67" s="62">
        <v>6</v>
      </c>
      <c r="F67" s="63">
        <f>Tabela22[[#This Row],[Cena jednostkowa netto za wykonanie usługi
'[PLN netto']]]*Tabela22[[#This Row],[Szacowana liczba czynności podczas prac planowych w czasie trwania umowy]]</f>
        <v>0</v>
      </c>
      <c r="G67" s="64">
        <v>6</v>
      </c>
      <c r="H67" s="65">
        <f t="shared" si="0"/>
        <v>0</v>
      </c>
    </row>
    <row r="68" spans="1:8" s="50" customFormat="1" x14ac:dyDescent="0.2">
      <c r="A68" s="130"/>
      <c r="B68" s="59">
        <v>60</v>
      </c>
      <c r="C68" s="60" t="s">
        <v>43</v>
      </c>
      <c r="D68" s="61">
        <v>0</v>
      </c>
      <c r="E68" s="80"/>
      <c r="F68" s="63">
        <f>Tabela22[[#This Row],[Cena jednostkowa netto za wykonanie usługi
'[PLN netto']]]*Tabela22[[#This Row],[Szacowana liczba czynności podczas prac planowych w czasie trwania umowy]]</f>
        <v>0</v>
      </c>
      <c r="G68" s="64">
        <v>15</v>
      </c>
      <c r="H68" s="65">
        <f t="shared" si="0"/>
        <v>0</v>
      </c>
    </row>
    <row r="69" spans="1:8" s="50" customFormat="1" ht="22.5" x14ac:dyDescent="0.2">
      <c r="A69" s="130"/>
      <c r="B69" s="59">
        <v>61</v>
      </c>
      <c r="C69" s="60" t="s">
        <v>68</v>
      </c>
      <c r="D69" s="61">
        <v>0</v>
      </c>
      <c r="E69" s="62">
        <v>110</v>
      </c>
      <c r="F69" s="63">
        <f>Tabela22[[#This Row],[Cena jednostkowa netto za wykonanie usługi
'[PLN netto']]]*Tabela22[[#This Row],[Szacowana liczba czynności podczas prac planowych w czasie trwania umowy]]</f>
        <v>0</v>
      </c>
      <c r="G69" s="64">
        <v>30</v>
      </c>
      <c r="H69" s="65">
        <f t="shared" si="0"/>
        <v>0</v>
      </c>
    </row>
    <row r="70" spans="1:8" s="50" customFormat="1" ht="33.75" x14ac:dyDescent="0.2">
      <c r="A70" s="130"/>
      <c r="B70" s="59">
        <v>62</v>
      </c>
      <c r="C70" s="60" t="s">
        <v>45</v>
      </c>
      <c r="D70" s="61">
        <v>0</v>
      </c>
      <c r="E70" s="80"/>
      <c r="F70" s="63">
        <f>Tabela22[[#This Row],[Cena jednostkowa netto za wykonanie usługi
'[PLN netto']]]*Tabela22[[#This Row],[Szacowana liczba czynności podczas prac planowych w czasie trwania umowy]]</f>
        <v>0</v>
      </c>
      <c r="G70" s="64">
        <v>15</v>
      </c>
      <c r="H70" s="65">
        <f t="shared" si="0"/>
        <v>0</v>
      </c>
    </row>
    <row r="71" spans="1:8" s="50" customFormat="1" x14ac:dyDescent="0.2">
      <c r="A71" s="130"/>
      <c r="B71" s="59">
        <v>63</v>
      </c>
      <c r="C71" s="60" t="s">
        <v>57</v>
      </c>
      <c r="D71" s="61">
        <v>0</v>
      </c>
      <c r="E71" s="62">
        <v>100</v>
      </c>
      <c r="F71" s="63">
        <f>Tabela22[[#This Row],[Cena jednostkowa netto za wykonanie usługi
'[PLN netto']]]*Tabela22[[#This Row],[Szacowana liczba czynności podczas prac planowych w czasie trwania umowy]]</f>
        <v>0</v>
      </c>
      <c r="G71" s="64">
        <v>15</v>
      </c>
      <c r="H71" s="65">
        <f t="shared" si="0"/>
        <v>0</v>
      </c>
    </row>
    <row r="72" spans="1:8" s="50" customFormat="1" x14ac:dyDescent="0.2">
      <c r="A72" s="130"/>
      <c r="B72" s="59">
        <v>64</v>
      </c>
      <c r="C72" s="60" t="s">
        <v>136</v>
      </c>
      <c r="D72" s="61">
        <v>0</v>
      </c>
      <c r="E72" s="62">
        <v>10</v>
      </c>
      <c r="F72" s="63">
        <f>Tabela22[[#This Row],[Cena jednostkowa netto za wykonanie usługi
'[PLN netto']]]*Tabela22[[#This Row],[Szacowana liczba czynności podczas prac planowych w czasie trwania umowy]]</f>
        <v>0</v>
      </c>
      <c r="G72" s="64">
        <v>20</v>
      </c>
      <c r="H72" s="65">
        <f t="shared" si="0"/>
        <v>0</v>
      </c>
    </row>
    <row r="73" spans="1:8" s="50" customFormat="1" x14ac:dyDescent="0.2">
      <c r="A73" s="130"/>
      <c r="B73" s="59">
        <v>65</v>
      </c>
      <c r="C73" s="60" t="s">
        <v>46</v>
      </c>
      <c r="D73" s="61">
        <v>0</v>
      </c>
      <c r="E73" s="80"/>
      <c r="F73" s="63">
        <f>Tabela22[[#This Row],[Cena jednostkowa netto za wykonanie usługi
'[PLN netto']]]*Tabela22[[#This Row],[Szacowana liczba czynności podczas prac planowych w czasie trwania umowy]]</f>
        <v>0</v>
      </c>
      <c r="G73" s="64">
        <v>20</v>
      </c>
      <c r="H73" s="65">
        <f t="shared" si="0"/>
        <v>0</v>
      </c>
    </row>
    <row r="74" spans="1:8" s="50" customFormat="1" ht="22.5" x14ac:dyDescent="0.2">
      <c r="A74" s="130"/>
      <c r="B74" s="59">
        <v>66</v>
      </c>
      <c r="C74" s="60" t="s">
        <v>69</v>
      </c>
      <c r="D74" s="61">
        <v>0</v>
      </c>
      <c r="E74" s="62">
        <v>17</v>
      </c>
      <c r="F74" s="63">
        <f>Tabela22[[#This Row],[Cena jednostkowa netto za wykonanie usługi
'[PLN netto']]]*Tabela22[[#This Row],[Szacowana liczba czynności podczas prac planowych w czasie trwania umowy]]</f>
        <v>0</v>
      </c>
      <c r="G74" s="64">
        <v>3</v>
      </c>
      <c r="H74" s="65">
        <f t="shared" si="0"/>
        <v>0</v>
      </c>
    </row>
    <row r="75" spans="1:8" s="50" customFormat="1" ht="23.25" thickBot="1" x14ac:dyDescent="0.25">
      <c r="A75" s="131"/>
      <c r="B75" s="67">
        <v>67</v>
      </c>
      <c r="C75" s="68" t="s">
        <v>70</v>
      </c>
      <c r="D75" s="69">
        <v>0</v>
      </c>
      <c r="E75" s="70">
        <v>17</v>
      </c>
      <c r="F75" s="71">
        <f>Tabela22[[#This Row],[Cena jednostkowa netto za wykonanie usługi
'[PLN netto']]]*Tabela22[[#This Row],[Szacowana liczba czynności podczas prac planowych w czasie trwania umowy]]</f>
        <v>0</v>
      </c>
      <c r="G75" s="72">
        <v>3</v>
      </c>
      <c r="H75" s="73">
        <f t="shared" si="0"/>
        <v>0</v>
      </c>
    </row>
    <row r="76" spans="1:8" s="50" customFormat="1" x14ac:dyDescent="0.2">
      <c r="A76" s="129" t="s">
        <v>71</v>
      </c>
      <c r="B76" s="53">
        <v>68</v>
      </c>
      <c r="C76" s="54" t="s">
        <v>9</v>
      </c>
      <c r="D76" s="74">
        <v>0</v>
      </c>
      <c r="E76" s="55">
        <v>25</v>
      </c>
      <c r="F76" s="56">
        <f>Tabela22[[#This Row],[Cena jednostkowa netto za wykonanie usługi
'[PLN netto']]]*Tabela22[[#This Row],[Szacowana liczba czynności podczas prac planowych w czasie trwania umowy]]</f>
        <v>0</v>
      </c>
      <c r="G76" s="57">
        <v>30</v>
      </c>
      <c r="H76" s="58">
        <f t="shared" si="0"/>
        <v>0</v>
      </c>
    </row>
    <row r="77" spans="1:8" s="50" customFormat="1" x14ac:dyDescent="0.2">
      <c r="A77" s="130"/>
      <c r="B77" s="59">
        <v>69</v>
      </c>
      <c r="C77" s="60" t="s">
        <v>61</v>
      </c>
      <c r="D77" s="61">
        <v>0</v>
      </c>
      <c r="E77" s="62">
        <v>100</v>
      </c>
      <c r="F77" s="63">
        <f>Tabela22[[#This Row],[Cena jednostkowa netto za wykonanie usługi
'[PLN netto']]]*Tabela22[[#This Row],[Szacowana liczba czynności podczas prac planowych w czasie trwania umowy]]</f>
        <v>0</v>
      </c>
      <c r="G77" s="64">
        <v>20</v>
      </c>
      <c r="H77" s="65">
        <f t="shared" si="0"/>
        <v>0</v>
      </c>
    </row>
    <row r="78" spans="1:8" s="50" customFormat="1" x14ac:dyDescent="0.2">
      <c r="A78" s="130"/>
      <c r="B78" s="59">
        <v>70</v>
      </c>
      <c r="C78" s="60" t="s">
        <v>191</v>
      </c>
      <c r="D78" s="61">
        <v>0</v>
      </c>
      <c r="E78" s="62">
        <v>8</v>
      </c>
      <c r="F78" s="63">
        <f>Tabela22[[#This Row],[Cena jednostkowa netto za wykonanie usługi
'[PLN netto']]]*Tabela22[[#This Row],[Szacowana liczba czynności podczas prac planowych w czasie trwania umowy]]</f>
        <v>0</v>
      </c>
      <c r="G78" s="64">
        <v>2</v>
      </c>
      <c r="H78" s="65">
        <f>D78*G78</f>
        <v>0</v>
      </c>
    </row>
    <row r="79" spans="1:8" s="50" customFormat="1" x14ac:dyDescent="0.2">
      <c r="A79" s="130"/>
      <c r="B79" s="59">
        <v>71</v>
      </c>
      <c r="C79" s="60" t="s">
        <v>72</v>
      </c>
      <c r="D79" s="61">
        <v>0</v>
      </c>
      <c r="E79" s="62">
        <v>16</v>
      </c>
      <c r="F79" s="63">
        <f>Tabela22[[#This Row],[Cena jednostkowa netto za wykonanie usługi
'[PLN netto']]]*Tabela22[[#This Row],[Szacowana liczba czynności podczas prac planowych w czasie trwania umowy]]</f>
        <v>0</v>
      </c>
      <c r="G79" s="64">
        <v>5</v>
      </c>
      <c r="H79" s="65">
        <f t="shared" si="0"/>
        <v>0</v>
      </c>
    </row>
    <row r="80" spans="1:8" s="50" customFormat="1" x14ac:dyDescent="0.2">
      <c r="A80" s="130"/>
      <c r="B80" s="59">
        <v>72</v>
      </c>
      <c r="C80" s="60" t="s">
        <v>73</v>
      </c>
      <c r="D80" s="61">
        <v>0</v>
      </c>
      <c r="E80" s="80"/>
      <c r="F80" s="63">
        <f>Tabela22[[#This Row],[Cena jednostkowa netto za wykonanie usługi
'[PLN netto']]]*Tabela22[[#This Row],[Szacowana liczba czynności podczas prac planowych w czasie trwania umowy]]</f>
        <v>0</v>
      </c>
      <c r="G80" s="64">
        <v>10</v>
      </c>
      <c r="H80" s="65">
        <f t="shared" ref="H80:H152" si="1">D80*G80</f>
        <v>0</v>
      </c>
    </row>
    <row r="81" spans="1:8" s="50" customFormat="1" x14ac:dyDescent="0.2">
      <c r="A81" s="130"/>
      <c r="B81" s="59">
        <v>73</v>
      </c>
      <c r="C81" s="60" t="s">
        <v>74</v>
      </c>
      <c r="D81" s="61">
        <v>0</v>
      </c>
      <c r="E81" s="80"/>
      <c r="F81" s="63">
        <f>Tabela22[[#This Row],[Cena jednostkowa netto za wykonanie usługi
'[PLN netto']]]*Tabela22[[#This Row],[Szacowana liczba czynności podczas prac planowych w czasie trwania umowy]]</f>
        <v>0</v>
      </c>
      <c r="G81" s="64">
        <v>5</v>
      </c>
      <c r="H81" s="65">
        <f t="shared" si="1"/>
        <v>0</v>
      </c>
    </row>
    <row r="82" spans="1:8" s="50" customFormat="1" x14ac:dyDescent="0.2">
      <c r="A82" s="130"/>
      <c r="B82" s="59">
        <v>74</v>
      </c>
      <c r="C82" s="60" t="s">
        <v>75</v>
      </c>
      <c r="D82" s="61">
        <v>0</v>
      </c>
      <c r="E82" s="62">
        <v>32</v>
      </c>
      <c r="F82" s="63">
        <f>Tabela22[[#This Row],[Cena jednostkowa netto za wykonanie usługi
'[PLN netto']]]*Tabela22[[#This Row],[Szacowana liczba czynności podczas prac planowych w czasie trwania umowy]]</f>
        <v>0</v>
      </c>
      <c r="G82" s="64">
        <v>5</v>
      </c>
      <c r="H82" s="65">
        <f t="shared" si="1"/>
        <v>0</v>
      </c>
    </row>
    <row r="83" spans="1:8" s="50" customFormat="1" x14ac:dyDescent="0.2">
      <c r="A83" s="130"/>
      <c r="B83" s="59">
        <v>75</v>
      </c>
      <c r="C83" s="60" t="s">
        <v>76</v>
      </c>
      <c r="D83" s="61">
        <v>0</v>
      </c>
      <c r="E83" s="80"/>
      <c r="F83" s="63">
        <f>Tabela22[[#This Row],[Cena jednostkowa netto za wykonanie usługi
'[PLN netto']]]*Tabela22[[#This Row],[Szacowana liczba czynności podczas prac planowych w czasie trwania umowy]]</f>
        <v>0</v>
      </c>
      <c r="G83" s="64">
        <v>5</v>
      </c>
      <c r="H83" s="65">
        <f t="shared" si="1"/>
        <v>0</v>
      </c>
    </row>
    <row r="84" spans="1:8" s="50" customFormat="1" x14ac:dyDescent="0.2">
      <c r="A84" s="130"/>
      <c r="B84" s="59">
        <v>76</v>
      </c>
      <c r="C84" s="60" t="s">
        <v>146</v>
      </c>
      <c r="D84" s="61">
        <v>0</v>
      </c>
      <c r="E84" s="62">
        <v>16</v>
      </c>
      <c r="F84" s="63">
        <f>Tabela22[[#This Row],[Cena jednostkowa netto za wykonanie usługi
'[PLN netto']]]*Tabela22[[#This Row],[Szacowana liczba czynności podczas prac planowych w czasie trwania umowy]]</f>
        <v>0</v>
      </c>
      <c r="G84" s="64">
        <v>20</v>
      </c>
      <c r="H84" s="65">
        <f t="shared" si="1"/>
        <v>0</v>
      </c>
    </row>
    <row r="85" spans="1:8" s="50" customFormat="1" x14ac:dyDescent="0.2">
      <c r="A85" s="130"/>
      <c r="B85" s="59">
        <v>77</v>
      </c>
      <c r="C85" s="60" t="s">
        <v>50</v>
      </c>
      <c r="D85" s="61">
        <v>0</v>
      </c>
      <c r="E85" s="62">
        <v>96</v>
      </c>
      <c r="F85" s="63">
        <f>Tabela22[[#This Row],[Cena jednostkowa netto za wykonanie usługi
'[PLN netto']]]*Tabela22[[#This Row],[Szacowana liczba czynności podczas prac planowych w czasie trwania umowy]]</f>
        <v>0</v>
      </c>
      <c r="G85" s="64">
        <v>10</v>
      </c>
      <c r="H85" s="65">
        <f t="shared" si="1"/>
        <v>0</v>
      </c>
    </row>
    <row r="86" spans="1:8" s="50" customFormat="1" x14ac:dyDescent="0.2">
      <c r="A86" s="130"/>
      <c r="B86" s="59">
        <v>78</v>
      </c>
      <c r="C86" s="60" t="s">
        <v>144</v>
      </c>
      <c r="D86" s="61">
        <v>0</v>
      </c>
      <c r="E86" s="62">
        <v>96</v>
      </c>
      <c r="F86" s="63">
        <f>Tabela22[[#This Row],[Cena jednostkowa netto za wykonanie usługi
'[PLN netto']]]*Tabela22[[#This Row],[Szacowana liczba czynności podczas prac planowych w czasie trwania umowy]]</f>
        <v>0</v>
      </c>
      <c r="G86" s="64">
        <v>10</v>
      </c>
      <c r="H86" s="65">
        <f t="shared" si="1"/>
        <v>0</v>
      </c>
    </row>
    <row r="87" spans="1:8" s="50" customFormat="1" ht="22.5" x14ac:dyDescent="0.2">
      <c r="A87" s="130"/>
      <c r="B87" s="59">
        <v>79</v>
      </c>
      <c r="C87" s="60" t="s">
        <v>51</v>
      </c>
      <c r="D87" s="61">
        <v>0</v>
      </c>
      <c r="E87" s="80"/>
      <c r="F87" s="63">
        <f>Tabela22[[#This Row],[Cena jednostkowa netto za wykonanie usługi
'[PLN netto']]]*Tabela22[[#This Row],[Szacowana liczba czynności podczas prac planowych w czasie trwania umowy]]</f>
        <v>0</v>
      </c>
      <c r="G87" s="64">
        <v>10</v>
      </c>
      <c r="H87" s="65">
        <f t="shared" si="1"/>
        <v>0</v>
      </c>
    </row>
    <row r="88" spans="1:8" s="50" customFormat="1" ht="22.5" x14ac:dyDescent="0.2">
      <c r="A88" s="130"/>
      <c r="B88" s="59">
        <v>80</v>
      </c>
      <c r="C88" s="60" t="s">
        <v>77</v>
      </c>
      <c r="D88" s="61">
        <v>0</v>
      </c>
      <c r="E88" s="62">
        <v>100</v>
      </c>
      <c r="F88" s="63">
        <f>Tabela22[[#This Row],[Cena jednostkowa netto za wykonanie usługi
'[PLN netto']]]*Tabela22[[#This Row],[Szacowana liczba czynności podczas prac planowych w czasie trwania umowy]]</f>
        <v>0</v>
      </c>
      <c r="G88" s="64">
        <v>40</v>
      </c>
      <c r="H88" s="65">
        <f t="shared" si="1"/>
        <v>0</v>
      </c>
    </row>
    <row r="89" spans="1:8" s="50" customFormat="1" ht="22.5" x14ac:dyDescent="0.2">
      <c r="A89" s="130"/>
      <c r="B89" s="59">
        <v>81</v>
      </c>
      <c r="C89" s="60" t="s">
        <v>78</v>
      </c>
      <c r="D89" s="61">
        <v>0</v>
      </c>
      <c r="E89" s="62">
        <v>16</v>
      </c>
      <c r="F89" s="63">
        <f>Tabela22[[#This Row],[Cena jednostkowa netto za wykonanie usługi
'[PLN netto']]]*Tabela22[[#This Row],[Szacowana liczba czynności podczas prac planowych w czasie trwania umowy]]</f>
        <v>0</v>
      </c>
      <c r="G89" s="64">
        <v>5</v>
      </c>
      <c r="H89" s="65">
        <f t="shared" si="1"/>
        <v>0</v>
      </c>
    </row>
    <row r="90" spans="1:8" s="50" customFormat="1" ht="33.75" x14ac:dyDescent="0.2">
      <c r="A90" s="130"/>
      <c r="B90" s="59">
        <v>82</v>
      </c>
      <c r="C90" s="60" t="s">
        <v>147</v>
      </c>
      <c r="D90" s="61">
        <v>0</v>
      </c>
      <c r="E90" s="62">
        <v>120</v>
      </c>
      <c r="F90" s="63">
        <f>Tabela22[[#This Row],[Cena jednostkowa netto za wykonanie usługi
'[PLN netto']]]*Tabela22[[#This Row],[Szacowana liczba czynności podczas prac planowych w czasie trwania umowy]]</f>
        <v>0</v>
      </c>
      <c r="G90" s="64">
        <v>30</v>
      </c>
      <c r="H90" s="65">
        <f t="shared" si="1"/>
        <v>0</v>
      </c>
    </row>
    <row r="91" spans="1:8" s="50" customFormat="1" x14ac:dyDescent="0.2">
      <c r="A91" s="130"/>
      <c r="B91" s="59">
        <v>83</v>
      </c>
      <c r="C91" s="60" t="s">
        <v>79</v>
      </c>
      <c r="D91" s="61">
        <v>0</v>
      </c>
      <c r="E91" s="80"/>
      <c r="F91" s="63">
        <f>Tabela22[[#This Row],[Cena jednostkowa netto za wykonanie usługi
'[PLN netto']]]*Tabela22[[#This Row],[Szacowana liczba czynności podczas prac planowych w czasie trwania umowy]]</f>
        <v>0</v>
      </c>
      <c r="G91" s="64">
        <v>12</v>
      </c>
      <c r="H91" s="65">
        <f t="shared" si="1"/>
        <v>0</v>
      </c>
    </row>
    <row r="92" spans="1:8" s="50" customFormat="1" x14ac:dyDescent="0.2">
      <c r="A92" s="130"/>
      <c r="B92" s="59">
        <v>84</v>
      </c>
      <c r="C92" s="60" t="s">
        <v>65</v>
      </c>
      <c r="D92" s="61">
        <v>0</v>
      </c>
      <c r="E92" s="62">
        <v>100</v>
      </c>
      <c r="F92" s="63">
        <f>Tabela22[[#This Row],[Cena jednostkowa netto za wykonanie usługi
'[PLN netto']]]*Tabela22[[#This Row],[Szacowana liczba czynności podczas prac planowych w czasie trwania umowy]]</f>
        <v>0</v>
      </c>
      <c r="G92" s="64">
        <v>20</v>
      </c>
      <c r="H92" s="65">
        <f t="shared" si="1"/>
        <v>0</v>
      </c>
    </row>
    <row r="93" spans="1:8" s="50" customFormat="1" x14ac:dyDescent="0.2">
      <c r="A93" s="130"/>
      <c r="B93" s="59">
        <v>85</v>
      </c>
      <c r="C93" s="60" t="s">
        <v>192</v>
      </c>
      <c r="D93" s="61">
        <v>0</v>
      </c>
      <c r="E93" s="62">
        <v>8</v>
      </c>
      <c r="F93" s="63">
        <f>Tabela22[[#This Row],[Cena jednostkowa netto za wykonanie usługi
'[PLN netto']]]*Tabela22[[#This Row],[Szacowana liczba czynności podczas prac planowych w czasie trwania umowy]]</f>
        <v>0</v>
      </c>
      <c r="G93" s="64">
        <v>2</v>
      </c>
      <c r="H93" s="65">
        <f>D93*G93</f>
        <v>0</v>
      </c>
    </row>
    <row r="94" spans="1:8" s="50" customFormat="1" x14ac:dyDescent="0.2">
      <c r="A94" s="130"/>
      <c r="B94" s="59">
        <v>86</v>
      </c>
      <c r="C94" s="60" t="s">
        <v>80</v>
      </c>
      <c r="D94" s="61">
        <v>0</v>
      </c>
      <c r="E94" s="62">
        <v>16</v>
      </c>
      <c r="F94" s="63">
        <f>Tabela22[[#This Row],[Cena jednostkowa netto za wykonanie usługi
'[PLN netto']]]*Tabela22[[#This Row],[Szacowana liczba czynności podczas prac planowych w czasie trwania umowy]]</f>
        <v>0</v>
      </c>
      <c r="G94" s="64">
        <v>5</v>
      </c>
      <c r="H94" s="65">
        <f t="shared" si="1"/>
        <v>0</v>
      </c>
    </row>
    <row r="95" spans="1:8" s="50" customFormat="1" x14ac:dyDescent="0.2">
      <c r="A95" s="130"/>
      <c r="B95" s="59">
        <v>87</v>
      </c>
      <c r="C95" s="60" t="s">
        <v>81</v>
      </c>
      <c r="D95" s="61">
        <v>0</v>
      </c>
      <c r="E95" s="80"/>
      <c r="F95" s="63">
        <f>Tabela22[[#This Row],[Cena jednostkowa netto za wykonanie usługi
'[PLN netto']]]*Tabela22[[#This Row],[Szacowana liczba czynności podczas prac planowych w czasie trwania umowy]]</f>
        <v>0</v>
      </c>
      <c r="G95" s="64">
        <v>10</v>
      </c>
      <c r="H95" s="65">
        <f t="shared" si="1"/>
        <v>0</v>
      </c>
    </row>
    <row r="96" spans="1:8" s="50" customFormat="1" x14ac:dyDescent="0.2">
      <c r="A96" s="130"/>
      <c r="B96" s="59">
        <v>88</v>
      </c>
      <c r="C96" s="60" t="s">
        <v>82</v>
      </c>
      <c r="D96" s="61">
        <v>0</v>
      </c>
      <c r="E96" s="80"/>
      <c r="F96" s="63">
        <f>Tabela22[[#This Row],[Cena jednostkowa netto za wykonanie usługi
'[PLN netto']]]*Tabela22[[#This Row],[Szacowana liczba czynności podczas prac planowych w czasie trwania umowy]]</f>
        <v>0</v>
      </c>
      <c r="G96" s="64">
        <v>5</v>
      </c>
      <c r="H96" s="65">
        <f t="shared" si="1"/>
        <v>0</v>
      </c>
    </row>
    <row r="97" spans="1:8" s="50" customFormat="1" x14ac:dyDescent="0.2">
      <c r="A97" s="130"/>
      <c r="B97" s="59">
        <v>89</v>
      </c>
      <c r="C97" s="60" t="s">
        <v>83</v>
      </c>
      <c r="D97" s="61">
        <v>0</v>
      </c>
      <c r="E97" s="62">
        <v>32</v>
      </c>
      <c r="F97" s="63">
        <f>Tabela22[[#This Row],[Cena jednostkowa netto za wykonanie usługi
'[PLN netto']]]*Tabela22[[#This Row],[Szacowana liczba czynności podczas prac planowych w czasie trwania umowy]]</f>
        <v>0</v>
      </c>
      <c r="G97" s="64">
        <v>5</v>
      </c>
      <c r="H97" s="65">
        <f t="shared" si="1"/>
        <v>0</v>
      </c>
    </row>
    <row r="98" spans="1:8" s="50" customFormat="1" x14ac:dyDescent="0.2">
      <c r="A98" s="130"/>
      <c r="B98" s="59">
        <v>90</v>
      </c>
      <c r="C98" s="60" t="s">
        <v>84</v>
      </c>
      <c r="D98" s="61">
        <v>0</v>
      </c>
      <c r="E98" s="80"/>
      <c r="F98" s="63">
        <f>Tabela22[[#This Row],[Cena jednostkowa netto za wykonanie usługi
'[PLN netto']]]*Tabela22[[#This Row],[Szacowana liczba czynności podczas prac planowych w czasie trwania umowy]]</f>
        <v>0</v>
      </c>
      <c r="G98" s="64">
        <v>5</v>
      </c>
      <c r="H98" s="65">
        <f t="shared" si="1"/>
        <v>0</v>
      </c>
    </row>
    <row r="99" spans="1:8" s="50" customFormat="1" x14ac:dyDescent="0.2">
      <c r="A99" s="130"/>
      <c r="B99" s="59">
        <v>91</v>
      </c>
      <c r="C99" s="60" t="s">
        <v>43</v>
      </c>
      <c r="D99" s="61">
        <v>0</v>
      </c>
      <c r="E99" s="80"/>
      <c r="F99" s="63">
        <f>Tabela22[[#This Row],[Cena jednostkowa netto za wykonanie usługi
'[PLN netto']]]*Tabela22[[#This Row],[Szacowana liczba czynności podczas prac planowych w czasie trwania umowy]]</f>
        <v>0</v>
      </c>
      <c r="G99" s="64">
        <v>15</v>
      </c>
      <c r="H99" s="65">
        <f t="shared" si="1"/>
        <v>0</v>
      </c>
    </row>
    <row r="100" spans="1:8" s="50" customFormat="1" ht="22.5" x14ac:dyDescent="0.2">
      <c r="A100" s="130"/>
      <c r="B100" s="59">
        <v>92</v>
      </c>
      <c r="C100" s="60" t="s">
        <v>44</v>
      </c>
      <c r="D100" s="61">
        <v>0</v>
      </c>
      <c r="E100" s="62">
        <v>160</v>
      </c>
      <c r="F100" s="63">
        <f>Tabela22[[#This Row],[Cena jednostkowa netto za wykonanie usługi
'[PLN netto']]]*Tabela22[[#This Row],[Szacowana liczba czynności podczas prac planowych w czasie trwania umowy]]</f>
        <v>0</v>
      </c>
      <c r="G100" s="64">
        <v>30</v>
      </c>
      <c r="H100" s="65">
        <f t="shared" si="1"/>
        <v>0</v>
      </c>
    </row>
    <row r="101" spans="1:8" s="50" customFormat="1" ht="33.75" x14ac:dyDescent="0.2">
      <c r="A101" s="130"/>
      <c r="B101" s="59">
        <v>93</v>
      </c>
      <c r="C101" s="60" t="s">
        <v>45</v>
      </c>
      <c r="D101" s="61">
        <v>0</v>
      </c>
      <c r="E101" s="80"/>
      <c r="F101" s="63">
        <f>Tabela22[[#This Row],[Cena jednostkowa netto za wykonanie usługi
'[PLN netto']]]*Tabela22[[#This Row],[Szacowana liczba czynności podczas prac planowych w czasie trwania umowy]]</f>
        <v>0</v>
      </c>
      <c r="G101" s="64">
        <v>15</v>
      </c>
      <c r="H101" s="65">
        <f t="shared" si="1"/>
        <v>0</v>
      </c>
    </row>
    <row r="102" spans="1:8" s="50" customFormat="1" x14ac:dyDescent="0.2">
      <c r="A102" s="130"/>
      <c r="B102" s="59">
        <v>94</v>
      </c>
      <c r="C102" s="60" t="s">
        <v>8</v>
      </c>
      <c r="D102" s="61">
        <v>0</v>
      </c>
      <c r="E102" s="62">
        <v>96</v>
      </c>
      <c r="F102" s="63">
        <f>Tabela22[[#This Row],[Cena jednostkowa netto za wykonanie usługi
'[PLN netto']]]*Tabela22[[#This Row],[Szacowana liczba czynności podczas prac planowych w czasie trwania umowy]]</f>
        <v>0</v>
      </c>
      <c r="G102" s="64">
        <v>15</v>
      </c>
      <c r="H102" s="65">
        <f t="shared" si="1"/>
        <v>0</v>
      </c>
    </row>
    <row r="103" spans="1:8" s="50" customFormat="1" x14ac:dyDescent="0.2">
      <c r="A103" s="130"/>
      <c r="B103" s="59">
        <v>95</v>
      </c>
      <c r="C103" s="60" t="s">
        <v>85</v>
      </c>
      <c r="D103" s="61">
        <v>0</v>
      </c>
      <c r="E103" s="62">
        <v>16</v>
      </c>
      <c r="F103" s="63">
        <f>Tabela22[[#This Row],[Cena jednostkowa netto za wykonanie usługi
'[PLN netto']]]*Tabela22[[#This Row],[Szacowana liczba czynności podczas prac planowych w czasie trwania umowy]]</f>
        <v>0</v>
      </c>
      <c r="G103" s="64">
        <v>10</v>
      </c>
      <c r="H103" s="65">
        <f t="shared" si="1"/>
        <v>0</v>
      </c>
    </row>
    <row r="104" spans="1:8" s="50" customFormat="1" ht="22.5" x14ac:dyDescent="0.2">
      <c r="A104" s="130"/>
      <c r="B104" s="59">
        <v>96</v>
      </c>
      <c r="C104" s="60" t="s">
        <v>86</v>
      </c>
      <c r="D104" s="61">
        <v>0</v>
      </c>
      <c r="E104" s="62">
        <v>8</v>
      </c>
      <c r="F104" s="63">
        <f>Tabela22[[#This Row],[Cena jednostkowa netto za wykonanie usługi
'[PLN netto']]]*Tabela22[[#This Row],[Szacowana liczba czynności podczas prac planowych w czasie trwania umowy]]</f>
        <v>0</v>
      </c>
      <c r="G104" s="64">
        <v>40</v>
      </c>
      <c r="H104" s="65">
        <f t="shared" si="1"/>
        <v>0</v>
      </c>
    </row>
    <row r="105" spans="1:8" s="50" customFormat="1" x14ac:dyDescent="0.2">
      <c r="A105" s="130"/>
      <c r="B105" s="59">
        <v>97</v>
      </c>
      <c r="C105" s="60" t="s">
        <v>87</v>
      </c>
      <c r="D105" s="61">
        <v>0</v>
      </c>
      <c r="E105" s="62">
        <v>4</v>
      </c>
      <c r="F105" s="63">
        <f>Tabela22[[#This Row],[Cena jednostkowa netto za wykonanie usługi
'[PLN netto']]]*Tabela22[[#This Row],[Szacowana liczba czynności podczas prac planowych w czasie trwania umowy]]</f>
        <v>0</v>
      </c>
      <c r="G105" s="64">
        <v>5</v>
      </c>
      <c r="H105" s="65">
        <f t="shared" si="1"/>
        <v>0</v>
      </c>
    </row>
    <row r="106" spans="1:8" s="50" customFormat="1" ht="12" thickBot="1" x14ac:dyDescent="0.25">
      <c r="A106" s="131"/>
      <c r="B106" s="67">
        <v>98</v>
      </c>
      <c r="C106" s="68" t="s">
        <v>46</v>
      </c>
      <c r="D106" s="69">
        <v>0</v>
      </c>
      <c r="E106" s="70">
        <v>8</v>
      </c>
      <c r="F106" s="71">
        <f>Tabela22[[#This Row],[Cena jednostkowa netto za wykonanie usługi
'[PLN netto']]]*Tabela22[[#This Row],[Szacowana liczba czynności podczas prac planowych w czasie trwania umowy]]</f>
        <v>0</v>
      </c>
      <c r="G106" s="72">
        <v>30</v>
      </c>
      <c r="H106" s="73">
        <f t="shared" si="1"/>
        <v>0</v>
      </c>
    </row>
    <row r="107" spans="1:8" s="50" customFormat="1" x14ac:dyDescent="0.2">
      <c r="A107" s="129" t="s">
        <v>88</v>
      </c>
      <c r="B107" s="53">
        <v>99</v>
      </c>
      <c r="C107" s="54" t="s">
        <v>89</v>
      </c>
      <c r="D107" s="74">
        <v>0</v>
      </c>
      <c r="E107" s="93"/>
      <c r="F107" s="56">
        <f>Tabela22[[#This Row],[Cena jednostkowa netto za wykonanie usługi
'[PLN netto']]]*Tabela22[[#This Row],[Szacowana liczba czynności podczas prac planowych w czasie trwania umowy]]</f>
        <v>0</v>
      </c>
      <c r="G107" s="57">
        <v>10</v>
      </c>
      <c r="H107" s="58">
        <f t="shared" si="1"/>
        <v>0</v>
      </c>
    </row>
    <row r="108" spans="1:8" s="50" customFormat="1" x14ac:dyDescent="0.2">
      <c r="A108" s="130"/>
      <c r="B108" s="59">
        <v>100</v>
      </c>
      <c r="C108" s="60" t="s">
        <v>90</v>
      </c>
      <c r="D108" s="61">
        <v>0</v>
      </c>
      <c r="E108" s="62">
        <v>16</v>
      </c>
      <c r="F108" s="63">
        <f>Tabela22[[#This Row],[Cena jednostkowa netto za wykonanie usługi
'[PLN netto']]]*Tabela22[[#This Row],[Szacowana liczba czynności podczas prac planowych w czasie trwania umowy]]</f>
        <v>0</v>
      </c>
      <c r="G108" s="64">
        <v>20</v>
      </c>
      <c r="H108" s="65">
        <f t="shared" si="1"/>
        <v>0</v>
      </c>
    </row>
    <row r="109" spans="1:8" s="50" customFormat="1" x14ac:dyDescent="0.2">
      <c r="A109" s="130"/>
      <c r="B109" s="59">
        <v>101</v>
      </c>
      <c r="C109" s="60" t="s">
        <v>91</v>
      </c>
      <c r="D109" s="61">
        <v>0</v>
      </c>
      <c r="E109" s="62">
        <v>16</v>
      </c>
      <c r="F109" s="63">
        <f>Tabela22[[#This Row],[Cena jednostkowa netto za wykonanie usługi
'[PLN netto']]]*Tabela22[[#This Row],[Szacowana liczba czynności podczas prac planowych w czasie trwania umowy]]</f>
        <v>0</v>
      </c>
      <c r="G109" s="64">
        <v>10</v>
      </c>
      <c r="H109" s="65">
        <f t="shared" si="1"/>
        <v>0</v>
      </c>
    </row>
    <row r="110" spans="1:8" s="50" customFormat="1" x14ac:dyDescent="0.2">
      <c r="A110" s="130"/>
      <c r="B110" s="59">
        <v>102</v>
      </c>
      <c r="C110" s="60" t="s">
        <v>92</v>
      </c>
      <c r="D110" s="61">
        <v>0</v>
      </c>
      <c r="E110" s="80"/>
      <c r="F110" s="63">
        <f>Tabela22[[#This Row],[Cena jednostkowa netto za wykonanie usługi
'[PLN netto']]]*Tabela22[[#This Row],[Szacowana liczba czynności podczas prac planowych w czasie trwania umowy]]</f>
        <v>0</v>
      </c>
      <c r="G110" s="64">
        <v>5</v>
      </c>
      <c r="H110" s="65">
        <f t="shared" si="1"/>
        <v>0</v>
      </c>
    </row>
    <row r="111" spans="1:8" s="50" customFormat="1" x14ac:dyDescent="0.2">
      <c r="A111" s="130"/>
      <c r="B111" s="59">
        <v>103</v>
      </c>
      <c r="C111" s="60" t="s">
        <v>182</v>
      </c>
      <c r="D111" s="61">
        <v>0</v>
      </c>
      <c r="E111" s="62">
        <v>26</v>
      </c>
      <c r="F111" s="63">
        <f>Tabela22[[#This Row],[Cena jednostkowa netto za wykonanie usługi
'[PLN netto']]]*Tabela22[[#This Row],[Szacowana liczba czynności podczas prac planowych w czasie trwania umowy]]</f>
        <v>0</v>
      </c>
      <c r="G111" s="64">
        <v>5</v>
      </c>
      <c r="H111" s="65">
        <f t="shared" si="1"/>
        <v>0</v>
      </c>
    </row>
    <row r="112" spans="1:8" s="50" customFormat="1" x14ac:dyDescent="0.2">
      <c r="A112" s="130"/>
      <c r="B112" s="59">
        <v>104</v>
      </c>
      <c r="C112" s="60" t="s">
        <v>93</v>
      </c>
      <c r="D112" s="61">
        <v>0</v>
      </c>
      <c r="E112" s="80"/>
      <c r="F112" s="63">
        <f>Tabela22[[#This Row],[Cena jednostkowa netto za wykonanie usługi
'[PLN netto']]]*Tabela22[[#This Row],[Szacowana liczba czynności podczas prac planowych w czasie trwania umowy]]</f>
        <v>0</v>
      </c>
      <c r="G112" s="64">
        <v>20</v>
      </c>
      <c r="H112" s="65">
        <f t="shared" si="1"/>
        <v>0</v>
      </c>
    </row>
    <row r="113" spans="1:8" s="50" customFormat="1" x14ac:dyDescent="0.2">
      <c r="A113" s="130"/>
      <c r="B113" s="59">
        <v>105</v>
      </c>
      <c r="C113" s="60" t="s">
        <v>94</v>
      </c>
      <c r="D113" s="61">
        <v>0</v>
      </c>
      <c r="E113" s="80"/>
      <c r="F113" s="63">
        <f>Tabela22[[#This Row],[Cena jednostkowa netto za wykonanie usługi
'[PLN netto']]]*Tabela22[[#This Row],[Szacowana liczba czynności podczas prac planowych w czasie trwania umowy]]</f>
        <v>0</v>
      </c>
      <c r="G113" s="64">
        <v>20</v>
      </c>
      <c r="H113" s="65">
        <f t="shared" si="1"/>
        <v>0</v>
      </c>
    </row>
    <row r="114" spans="1:8" s="50" customFormat="1" x14ac:dyDescent="0.2">
      <c r="A114" s="130"/>
      <c r="B114" s="59">
        <v>106</v>
      </c>
      <c r="C114" s="60" t="s">
        <v>95</v>
      </c>
      <c r="D114" s="61">
        <v>0</v>
      </c>
      <c r="E114" s="80"/>
      <c r="F114" s="63">
        <f>Tabela22[[#This Row],[Cena jednostkowa netto za wykonanie usługi
'[PLN netto']]]*Tabela22[[#This Row],[Szacowana liczba czynności podczas prac planowych w czasie trwania umowy]]</f>
        <v>0</v>
      </c>
      <c r="G114" s="64">
        <v>20</v>
      </c>
      <c r="H114" s="65">
        <f t="shared" si="1"/>
        <v>0</v>
      </c>
    </row>
    <row r="115" spans="1:8" s="50" customFormat="1" x14ac:dyDescent="0.2">
      <c r="A115" s="130"/>
      <c r="B115" s="59">
        <v>107</v>
      </c>
      <c r="C115" s="60" t="s">
        <v>96</v>
      </c>
      <c r="D115" s="61">
        <v>0</v>
      </c>
      <c r="E115" s="80"/>
      <c r="F115" s="63">
        <f>Tabela22[[#This Row],[Cena jednostkowa netto za wykonanie usługi
'[PLN netto']]]*Tabela22[[#This Row],[Szacowana liczba czynności podczas prac planowych w czasie trwania umowy]]</f>
        <v>0</v>
      </c>
      <c r="G115" s="64">
        <v>20</v>
      </c>
      <c r="H115" s="65">
        <f t="shared" si="1"/>
        <v>0</v>
      </c>
    </row>
    <row r="116" spans="1:8" s="50" customFormat="1" x14ac:dyDescent="0.2">
      <c r="A116" s="130"/>
      <c r="B116" s="59">
        <v>108</v>
      </c>
      <c r="C116" s="60" t="s">
        <v>97</v>
      </c>
      <c r="D116" s="61">
        <v>0</v>
      </c>
      <c r="E116" s="80"/>
      <c r="F116" s="63">
        <f>Tabela22[[#This Row],[Cena jednostkowa netto za wykonanie usługi
'[PLN netto']]]*Tabela22[[#This Row],[Szacowana liczba czynności podczas prac planowych w czasie trwania umowy]]</f>
        <v>0</v>
      </c>
      <c r="G116" s="64">
        <v>100</v>
      </c>
      <c r="H116" s="65">
        <f t="shared" si="1"/>
        <v>0</v>
      </c>
    </row>
    <row r="117" spans="1:8" s="50" customFormat="1" x14ac:dyDescent="0.2">
      <c r="A117" s="130"/>
      <c r="B117" s="59">
        <v>109</v>
      </c>
      <c r="C117" s="60" t="s">
        <v>98</v>
      </c>
      <c r="D117" s="61">
        <v>0</v>
      </c>
      <c r="E117" s="80"/>
      <c r="F117" s="63">
        <f>Tabela22[[#This Row],[Cena jednostkowa netto za wykonanie usługi
'[PLN netto']]]*Tabela22[[#This Row],[Szacowana liczba czynności podczas prac planowych w czasie trwania umowy]]</f>
        <v>0</v>
      </c>
      <c r="G117" s="64">
        <v>100</v>
      </c>
      <c r="H117" s="65">
        <f t="shared" si="1"/>
        <v>0</v>
      </c>
    </row>
    <row r="118" spans="1:8" s="50" customFormat="1" x14ac:dyDescent="0.2">
      <c r="A118" s="130"/>
      <c r="B118" s="59">
        <v>110</v>
      </c>
      <c r="C118" s="60" t="s">
        <v>99</v>
      </c>
      <c r="D118" s="61">
        <v>0</v>
      </c>
      <c r="E118" s="80"/>
      <c r="F118" s="63">
        <f>Tabela22[[#This Row],[Cena jednostkowa netto za wykonanie usługi
'[PLN netto']]]*Tabela22[[#This Row],[Szacowana liczba czynności podczas prac planowych w czasie trwania umowy]]</f>
        <v>0</v>
      </c>
      <c r="G118" s="64">
        <v>10</v>
      </c>
      <c r="H118" s="65">
        <f t="shared" si="1"/>
        <v>0</v>
      </c>
    </row>
    <row r="119" spans="1:8" s="50" customFormat="1" x14ac:dyDescent="0.2">
      <c r="A119" s="130"/>
      <c r="B119" s="59">
        <v>111</v>
      </c>
      <c r="C119" s="60" t="s">
        <v>100</v>
      </c>
      <c r="D119" s="61">
        <v>0</v>
      </c>
      <c r="E119" s="80"/>
      <c r="F119" s="63">
        <f>Tabela22[[#This Row],[Cena jednostkowa netto za wykonanie usługi
'[PLN netto']]]*Tabela22[[#This Row],[Szacowana liczba czynności podczas prac planowych w czasie trwania umowy]]</f>
        <v>0</v>
      </c>
      <c r="G119" s="64">
        <v>10</v>
      </c>
      <c r="H119" s="65">
        <f t="shared" si="1"/>
        <v>0</v>
      </c>
    </row>
    <row r="120" spans="1:8" s="50" customFormat="1" x14ac:dyDescent="0.2">
      <c r="A120" s="130"/>
      <c r="B120" s="59">
        <v>112</v>
      </c>
      <c r="C120" s="60" t="s">
        <v>148</v>
      </c>
      <c r="D120" s="61">
        <v>0</v>
      </c>
      <c r="E120" s="62">
        <v>24</v>
      </c>
      <c r="F120" s="63">
        <f>Tabela22[[#This Row],[Cena jednostkowa netto za wykonanie usługi
'[PLN netto']]]*Tabela22[[#This Row],[Szacowana liczba czynności podczas prac planowych w czasie trwania umowy]]</f>
        <v>0</v>
      </c>
      <c r="G120" s="64">
        <v>1</v>
      </c>
      <c r="H120" s="65">
        <f t="shared" si="1"/>
        <v>0</v>
      </c>
    </row>
    <row r="121" spans="1:8" s="50" customFormat="1" x14ac:dyDescent="0.2">
      <c r="A121" s="130"/>
      <c r="B121" s="59">
        <v>113</v>
      </c>
      <c r="C121" s="60" t="s">
        <v>149</v>
      </c>
      <c r="D121" s="61">
        <v>0</v>
      </c>
      <c r="E121" s="62">
        <v>24</v>
      </c>
      <c r="F121" s="63">
        <f>Tabela22[[#This Row],[Cena jednostkowa netto za wykonanie usługi
'[PLN netto']]]*Tabela22[[#This Row],[Szacowana liczba czynności podczas prac planowych w czasie trwania umowy]]</f>
        <v>0</v>
      </c>
      <c r="G121" s="64">
        <v>1</v>
      </c>
      <c r="H121" s="65">
        <f t="shared" si="1"/>
        <v>0</v>
      </c>
    </row>
    <row r="122" spans="1:8" s="50" customFormat="1" x14ac:dyDescent="0.2">
      <c r="A122" s="130"/>
      <c r="B122" s="59">
        <v>114</v>
      </c>
      <c r="C122" s="60" t="s">
        <v>150</v>
      </c>
      <c r="D122" s="61">
        <v>0</v>
      </c>
      <c r="E122" s="62">
        <v>24</v>
      </c>
      <c r="F122" s="63">
        <f>Tabela22[[#This Row],[Cena jednostkowa netto za wykonanie usługi
'[PLN netto']]]*Tabela22[[#This Row],[Szacowana liczba czynności podczas prac planowych w czasie trwania umowy]]</f>
        <v>0</v>
      </c>
      <c r="G122" s="64">
        <v>1</v>
      </c>
      <c r="H122" s="65">
        <f t="shared" si="1"/>
        <v>0</v>
      </c>
    </row>
    <row r="123" spans="1:8" s="50" customFormat="1" x14ac:dyDescent="0.2">
      <c r="A123" s="130"/>
      <c r="B123" s="59">
        <v>115</v>
      </c>
      <c r="C123" s="60" t="s">
        <v>151</v>
      </c>
      <c r="D123" s="61">
        <v>0</v>
      </c>
      <c r="E123" s="62">
        <v>24</v>
      </c>
      <c r="F123" s="63">
        <f>Tabela22[[#This Row],[Cena jednostkowa netto za wykonanie usługi
'[PLN netto']]]*Tabela22[[#This Row],[Szacowana liczba czynności podczas prac planowych w czasie trwania umowy]]</f>
        <v>0</v>
      </c>
      <c r="G123" s="64">
        <v>1</v>
      </c>
      <c r="H123" s="65">
        <f t="shared" si="1"/>
        <v>0</v>
      </c>
    </row>
    <row r="124" spans="1:8" s="50" customFormat="1" x14ac:dyDescent="0.2">
      <c r="A124" s="130"/>
      <c r="B124" s="59">
        <v>116</v>
      </c>
      <c r="C124" s="60" t="s">
        <v>152</v>
      </c>
      <c r="D124" s="61">
        <v>0</v>
      </c>
      <c r="E124" s="62">
        <v>24</v>
      </c>
      <c r="F124" s="63">
        <f>Tabela22[[#This Row],[Cena jednostkowa netto za wykonanie usługi
'[PLN netto']]]*Tabela22[[#This Row],[Szacowana liczba czynności podczas prac planowych w czasie trwania umowy]]</f>
        <v>0</v>
      </c>
      <c r="G124" s="64">
        <v>1</v>
      </c>
      <c r="H124" s="65">
        <f t="shared" si="1"/>
        <v>0</v>
      </c>
    </row>
    <row r="125" spans="1:8" s="50" customFormat="1" x14ac:dyDescent="0.2">
      <c r="A125" s="130"/>
      <c r="B125" s="59">
        <v>117</v>
      </c>
      <c r="C125" s="60" t="s">
        <v>101</v>
      </c>
      <c r="D125" s="61">
        <v>0</v>
      </c>
      <c r="E125" s="80"/>
      <c r="F125" s="63">
        <f>Tabela22[[#This Row],[Cena jednostkowa netto za wykonanie usługi
'[PLN netto']]]*Tabela22[[#This Row],[Szacowana liczba czynności podczas prac planowych w czasie trwania umowy]]</f>
        <v>0</v>
      </c>
      <c r="G125" s="64">
        <v>10</v>
      </c>
      <c r="H125" s="65">
        <f t="shared" si="1"/>
        <v>0</v>
      </c>
    </row>
    <row r="126" spans="1:8" s="50" customFormat="1" x14ac:dyDescent="0.2">
      <c r="A126" s="130"/>
      <c r="B126" s="59">
        <v>118</v>
      </c>
      <c r="C126" s="60" t="s">
        <v>102</v>
      </c>
      <c r="D126" s="61">
        <v>0</v>
      </c>
      <c r="E126" s="80"/>
      <c r="F126" s="63">
        <f>Tabela22[[#This Row],[Cena jednostkowa netto za wykonanie usługi
'[PLN netto']]]*Tabela22[[#This Row],[Szacowana liczba czynności podczas prac planowych w czasie trwania umowy]]</f>
        <v>0</v>
      </c>
      <c r="G126" s="64">
        <v>20</v>
      </c>
      <c r="H126" s="65">
        <f t="shared" si="1"/>
        <v>0</v>
      </c>
    </row>
    <row r="127" spans="1:8" s="50" customFormat="1" x14ac:dyDescent="0.2">
      <c r="A127" s="130"/>
      <c r="B127" s="59">
        <v>119</v>
      </c>
      <c r="C127" s="60" t="s">
        <v>103</v>
      </c>
      <c r="D127" s="61">
        <v>0</v>
      </c>
      <c r="E127" s="80"/>
      <c r="F127" s="63">
        <f>Tabela22[[#This Row],[Cena jednostkowa netto za wykonanie usługi
'[PLN netto']]]*Tabela22[[#This Row],[Szacowana liczba czynności podczas prac planowych w czasie trwania umowy]]</f>
        <v>0</v>
      </c>
      <c r="G127" s="64">
        <v>10</v>
      </c>
      <c r="H127" s="65">
        <f t="shared" si="1"/>
        <v>0</v>
      </c>
    </row>
    <row r="128" spans="1:8" s="50" customFormat="1" x14ac:dyDescent="0.2">
      <c r="A128" s="130"/>
      <c r="B128" s="59">
        <v>120</v>
      </c>
      <c r="C128" s="60" t="s">
        <v>104</v>
      </c>
      <c r="D128" s="61">
        <v>0</v>
      </c>
      <c r="E128" s="80"/>
      <c r="F128" s="63">
        <f>Tabela22[[#This Row],[Cena jednostkowa netto za wykonanie usługi
'[PLN netto']]]*Tabela22[[#This Row],[Szacowana liczba czynności podczas prac planowych w czasie trwania umowy]]</f>
        <v>0</v>
      </c>
      <c r="G128" s="64">
        <v>5</v>
      </c>
      <c r="H128" s="65">
        <f t="shared" si="1"/>
        <v>0</v>
      </c>
    </row>
    <row r="129" spans="1:8" s="50" customFormat="1" x14ac:dyDescent="0.2">
      <c r="A129" s="130"/>
      <c r="B129" s="59">
        <v>121</v>
      </c>
      <c r="C129" s="60" t="s">
        <v>183</v>
      </c>
      <c r="D129" s="61">
        <v>0</v>
      </c>
      <c r="E129" s="62">
        <v>26</v>
      </c>
      <c r="F129" s="63">
        <f>Tabela22[[#This Row],[Cena jednostkowa netto za wykonanie usługi
'[PLN netto']]]*Tabela22[[#This Row],[Szacowana liczba czynności podczas prac planowych w czasie trwania umowy]]</f>
        <v>0</v>
      </c>
      <c r="G129" s="64">
        <v>5</v>
      </c>
      <c r="H129" s="65">
        <f t="shared" si="1"/>
        <v>0</v>
      </c>
    </row>
    <row r="130" spans="1:8" s="50" customFormat="1" x14ac:dyDescent="0.2">
      <c r="A130" s="130"/>
      <c r="B130" s="59">
        <v>122</v>
      </c>
      <c r="C130" s="60" t="s">
        <v>105</v>
      </c>
      <c r="D130" s="61">
        <v>0</v>
      </c>
      <c r="E130" s="80"/>
      <c r="F130" s="63">
        <f>Tabela22[[#This Row],[Cena jednostkowa netto za wykonanie usługi
'[PLN netto']]]*Tabela22[[#This Row],[Szacowana liczba czynności podczas prac planowych w czasie trwania umowy]]</f>
        <v>0</v>
      </c>
      <c r="G130" s="64">
        <v>20</v>
      </c>
      <c r="H130" s="65">
        <f t="shared" si="1"/>
        <v>0</v>
      </c>
    </row>
    <row r="131" spans="1:8" s="50" customFormat="1" x14ac:dyDescent="0.2">
      <c r="A131" s="130"/>
      <c r="B131" s="59">
        <v>123</v>
      </c>
      <c r="C131" s="60" t="s">
        <v>106</v>
      </c>
      <c r="D131" s="61">
        <v>0</v>
      </c>
      <c r="E131" s="80"/>
      <c r="F131" s="63">
        <f>Tabela22[[#This Row],[Cena jednostkowa netto za wykonanie usługi
'[PLN netto']]]*Tabela22[[#This Row],[Szacowana liczba czynności podczas prac planowych w czasie trwania umowy]]</f>
        <v>0</v>
      </c>
      <c r="G131" s="64">
        <v>20</v>
      </c>
      <c r="H131" s="65">
        <f t="shared" si="1"/>
        <v>0</v>
      </c>
    </row>
    <row r="132" spans="1:8" s="50" customFormat="1" x14ac:dyDescent="0.2">
      <c r="A132" s="130"/>
      <c r="B132" s="59">
        <v>124</v>
      </c>
      <c r="C132" s="60" t="s">
        <v>107</v>
      </c>
      <c r="D132" s="61">
        <v>0</v>
      </c>
      <c r="E132" s="80"/>
      <c r="F132" s="63">
        <f>Tabela22[[#This Row],[Cena jednostkowa netto za wykonanie usługi
'[PLN netto']]]*Tabela22[[#This Row],[Szacowana liczba czynności podczas prac planowych w czasie trwania umowy]]</f>
        <v>0</v>
      </c>
      <c r="G132" s="64">
        <v>20</v>
      </c>
      <c r="H132" s="65">
        <f t="shared" si="1"/>
        <v>0</v>
      </c>
    </row>
    <row r="133" spans="1:8" s="50" customFormat="1" x14ac:dyDescent="0.2">
      <c r="A133" s="130"/>
      <c r="B133" s="59">
        <v>125</v>
      </c>
      <c r="C133" s="60" t="s">
        <v>108</v>
      </c>
      <c r="D133" s="61">
        <v>0</v>
      </c>
      <c r="E133" s="80"/>
      <c r="F133" s="63">
        <f>Tabela22[[#This Row],[Cena jednostkowa netto za wykonanie usługi
'[PLN netto']]]*Tabela22[[#This Row],[Szacowana liczba czynności podczas prac planowych w czasie trwania umowy]]</f>
        <v>0</v>
      </c>
      <c r="G133" s="64">
        <v>20</v>
      </c>
      <c r="H133" s="65">
        <f t="shared" si="1"/>
        <v>0</v>
      </c>
    </row>
    <row r="134" spans="1:8" s="50" customFormat="1" x14ac:dyDescent="0.2">
      <c r="A134" s="130"/>
      <c r="B134" s="59">
        <v>126</v>
      </c>
      <c r="C134" s="60" t="s">
        <v>109</v>
      </c>
      <c r="D134" s="61">
        <v>0</v>
      </c>
      <c r="E134" s="80"/>
      <c r="F134" s="63">
        <f>Tabela22[[#This Row],[Cena jednostkowa netto za wykonanie usługi
'[PLN netto']]]*Tabela22[[#This Row],[Szacowana liczba czynności podczas prac planowych w czasie trwania umowy]]</f>
        <v>0</v>
      </c>
      <c r="G134" s="64">
        <v>100</v>
      </c>
      <c r="H134" s="65">
        <f t="shared" si="1"/>
        <v>0</v>
      </c>
    </row>
    <row r="135" spans="1:8" s="50" customFormat="1" x14ac:dyDescent="0.2">
      <c r="A135" s="130"/>
      <c r="B135" s="59">
        <v>127</v>
      </c>
      <c r="C135" s="60" t="s">
        <v>110</v>
      </c>
      <c r="D135" s="61">
        <v>0</v>
      </c>
      <c r="E135" s="80"/>
      <c r="F135" s="63">
        <f>Tabela22[[#This Row],[Cena jednostkowa netto za wykonanie usługi
'[PLN netto']]]*Tabela22[[#This Row],[Szacowana liczba czynności podczas prac planowych w czasie trwania umowy]]</f>
        <v>0</v>
      </c>
      <c r="G135" s="64">
        <v>100</v>
      </c>
      <c r="H135" s="65">
        <f t="shared" si="1"/>
        <v>0</v>
      </c>
    </row>
    <row r="136" spans="1:8" s="50" customFormat="1" x14ac:dyDescent="0.2">
      <c r="A136" s="130"/>
      <c r="B136" s="59">
        <v>128</v>
      </c>
      <c r="C136" s="60" t="s">
        <v>111</v>
      </c>
      <c r="D136" s="61">
        <v>0</v>
      </c>
      <c r="E136" s="80"/>
      <c r="F136" s="63">
        <f>Tabela22[[#This Row],[Cena jednostkowa netto za wykonanie usługi
'[PLN netto']]]*Tabela22[[#This Row],[Szacowana liczba czynności podczas prac planowych w czasie trwania umowy]]</f>
        <v>0</v>
      </c>
      <c r="G136" s="64">
        <v>10</v>
      </c>
      <c r="H136" s="65">
        <f t="shared" si="1"/>
        <v>0</v>
      </c>
    </row>
    <row r="137" spans="1:8" s="50" customFormat="1" x14ac:dyDescent="0.2">
      <c r="A137" s="130"/>
      <c r="B137" s="59">
        <v>129</v>
      </c>
      <c r="C137" s="60" t="s">
        <v>112</v>
      </c>
      <c r="D137" s="61">
        <v>0</v>
      </c>
      <c r="E137" s="80"/>
      <c r="F137" s="63">
        <f>Tabela22[[#This Row],[Cena jednostkowa netto za wykonanie usługi
'[PLN netto']]]*Tabela22[[#This Row],[Szacowana liczba czynności podczas prac planowych w czasie trwania umowy]]</f>
        <v>0</v>
      </c>
      <c r="G137" s="64">
        <v>10</v>
      </c>
      <c r="H137" s="65">
        <f t="shared" si="1"/>
        <v>0</v>
      </c>
    </row>
    <row r="138" spans="1:8" s="50" customFormat="1" x14ac:dyDescent="0.2">
      <c r="A138" s="130"/>
      <c r="B138" s="59">
        <v>130</v>
      </c>
      <c r="C138" s="60" t="s">
        <v>113</v>
      </c>
      <c r="D138" s="61">
        <v>0</v>
      </c>
      <c r="E138" s="80"/>
      <c r="F138" s="63">
        <f>Tabela22[[#This Row],[Cena jednostkowa netto za wykonanie usługi
'[PLN netto']]]*Tabela22[[#This Row],[Szacowana liczba czynności podczas prac planowych w czasie trwania umowy]]</f>
        <v>0</v>
      </c>
      <c r="G138" s="64">
        <v>10</v>
      </c>
      <c r="H138" s="65">
        <f t="shared" si="1"/>
        <v>0</v>
      </c>
    </row>
    <row r="139" spans="1:8" s="50" customFormat="1" x14ac:dyDescent="0.2">
      <c r="A139" s="130"/>
      <c r="B139" s="59">
        <v>131</v>
      </c>
      <c r="C139" s="60" t="s">
        <v>114</v>
      </c>
      <c r="D139" s="61">
        <v>0</v>
      </c>
      <c r="E139" s="80"/>
      <c r="F139" s="63">
        <f>Tabela22[[#This Row],[Cena jednostkowa netto za wykonanie usługi
'[PLN netto']]]*Tabela22[[#This Row],[Szacowana liczba czynności podczas prac planowych w czasie trwania umowy]]</f>
        <v>0</v>
      </c>
      <c r="G139" s="64">
        <v>10</v>
      </c>
      <c r="H139" s="65">
        <f t="shared" si="1"/>
        <v>0</v>
      </c>
    </row>
    <row r="140" spans="1:8" s="50" customFormat="1" ht="22.5" x14ac:dyDescent="0.2">
      <c r="A140" s="130"/>
      <c r="B140" s="59">
        <v>132</v>
      </c>
      <c r="C140" s="60" t="s">
        <v>115</v>
      </c>
      <c r="D140" s="61">
        <v>0</v>
      </c>
      <c r="E140" s="62">
        <v>20</v>
      </c>
      <c r="F140" s="63">
        <f>Tabela22[[#This Row],[Cena jednostkowa netto za wykonanie usługi
'[PLN netto']]]*Tabela22[[#This Row],[Szacowana liczba czynności podczas prac planowych w czasie trwania umowy]]</f>
        <v>0</v>
      </c>
      <c r="G140" s="64">
        <v>20</v>
      </c>
      <c r="H140" s="65">
        <f t="shared" si="1"/>
        <v>0</v>
      </c>
    </row>
    <row r="141" spans="1:8" s="50" customFormat="1" ht="22.5" x14ac:dyDescent="0.2">
      <c r="A141" s="130"/>
      <c r="B141" s="59">
        <v>133</v>
      </c>
      <c r="C141" s="60" t="s">
        <v>185</v>
      </c>
      <c r="D141" s="61">
        <v>0</v>
      </c>
      <c r="E141" s="62">
        <v>270</v>
      </c>
      <c r="F141" s="63">
        <f>Tabela22[[#This Row],[Cena jednostkowa netto za wykonanie usługi
'[PLN netto']]]*Tabela22[[#This Row],[Szacowana liczba czynności podczas prac planowych w czasie trwania umowy]]</f>
        <v>0</v>
      </c>
      <c r="G141" s="64">
        <v>20</v>
      </c>
      <c r="H141" s="65">
        <f>D141*G141</f>
        <v>0</v>
      </c>
    </row>
    <row r="142" spans="1:8" s="50" customFormat="1" ht="22.5" x14ac:dyDescent="0.2">
      <c r="A142" s="130"/>
      <c r="B142" s="59">
        <v>134</v>
      </c>
      <c r="C142" s="60" t="s">
        <v>193</v>
      </c>
      <c r="D142" s="61">
        <v>0</v>
      </c>
      <c r="E142" s="62">
        <v>90</v>
      </c>
      <c r="F142" s="63">
        <f>Tabela22[[#This Row],[Cena jednostkowa netto za wykonanie usługi
'[PLN netto']]]*Tabela22[[#This Row],[Szacowana liczba czynności podczas prac planowych w czasie trwania umowy]]</f>
        <v>0</v>
      </c>
      <c r="G142" s="64">
        <v>5</v>
      </c>
      <c r="H142" s="65">
        <f>D142*G142</f>
        <v>0</v>
      </c>
    </row>
    <row r="143" spans="1:8" s="50" customFormat="1" ht="33.75" x14ac:dyDescent="0.2">
      <c r="A143" s="130"/>
      <c r="B143" s="59">
        <v>135</v>
      </c>
      <c r="C143" s="60" t="s">
        <v>194</v>
      </c>
      <c r="D143" s="61">
        <v>0</v>
      </c>
      <c r="E143" s="62">
        <v>4</v>
      </c>
      <c r="F143" s="63">
        <f>Tabela22[[#This Row],[Cena jednostkowa netto za wykonanie usługi
'[PLN netto']]]*Tabela22[[#This Row],[Szacowana liczba czynności podczas prac planowych w czasie trwania umowy]]</f>
        <v>0</v>
      </c>
      <c r="G143" s="79"/>
      <c r="H143" s="65">
        <f>D143*G143</f>
        <v>0</v>
      </c>
    </row>
    <row r="144" spans="1:8" s="50" customFormat="1" x14ac:dyDescent="0.2">
      <c r="A144" s="130"/>
      <c r="B144" s="59">
        <v>136</v>
      </c>
      <c r="C144" s="76" t="s">
        <v>116</v>
      </c>
      <c r="D144" s="61">
        <v>0</v>
      </c>
      <c r="E144" s="80"/>
      <c r="F144" s="63">
        <f>Tabela22[[#This Row],[Cena jednostkowa netto za wykonanie usługi
'[PLN netto']]]*Tabela22[[#This Row],[Szacowana liczba czynności podczas prac planowych w czasie trwania umowy]]</f>
        <v>0</v>
      </c>
      <c r="G144" s="64">
        <v>20</v>
      </c>
      <c r="H144" s="65">
        <f t="shared" si="1"/>
        <v>0</v>
      </c>
    </row>
    <row r="145" spans="1:8" s="50" customFormat="1" ht="12" thickBot="1" x14ac:dyDescent="0.25">
      <c r="A145" s="131"/>
      <c r="B145" s="67">
        <v>137</v>
      </c>
      <c r="C145" s="68" t="s">
        <v>117</v>
      </c>
      <c r="D145" s="69">
        <v>0</v>
      </c>
      <c r="E145" s="70">
        <v>4</v>
      </c>
      <c r="F145" s="71">
        <f>Tabela22[[#This Row],[Cena jednostkowa netto za wykonanie usługi
'[PLN netto']]]*Tabela22[[#This Row],[Szacowana liczba czynności podczas prac planowych w czasie trwania umowy]]</f>
        <v>0</v>
      </c>
      <c r="G145" s="72">
        <v>20</v>
      </c>
      <c r="H145" s="73">
        <f t="shared" si="1"/>
        <v>0</v>
      </c>
    </row>
    <row r="146" spans="1:8" s="50" customFormat="1" x14ac:dyDescent="0.2">
      <c r="A146" s="129" t="s">
        <v>12</v>
      </c>
      <c r="B146" s="53">
        <v>138</v>
      </c>
      <c r="C146" s="54" t="s">
        <v>9</v>
      </c>
      <c r="D146" s="74">
        <v>0</v>
      </c>
      <c r="E146" s="55">
        <v>50</v>
      </c>
      <c r="F146" s="56">
        <f>Tabela22[[#This Row],[Cena jednostkowa netto za wykonanie usługi
'[PLN netto']]]*Tabela22[[#This Row],[Szacowana liczba czynności podczas prac planowych w czasie trwania umowy]]</f>
        <v>0</v>
      </c>
      <c r="G146" s="57">
        <v>30</v>
      </c>
      <c r="H146" s="58">
        <f t="shared" si="1"/>
        <v>0</v>
      </c>
    </row>
    <row r="147" spans="1:8" s="50" customFormat="1" ht="22.5" x14ac:dyDescent="0.2">
      <c r="A147" s="130"/>
      <c r="B147" s="59">
        <v>139</v>
      </c>
      <c r="C147" s="76" t="s">
        <v>118</v>
      </c>
      <c r="D147" s="61">
        <v>0</v>
      </c>
      <c r="E147" s="62">
        <v>250</v>
      </c>
      <c r="F147" s="63">
        <f>Tabela22[[#This Row],[Cena jednostkowa netto za wykonanie usługi
'[PLN netto']]]*Tabela22[[#This Row],[Szacowana liczba czynności podczas prac planowych w czasie trwania umowy]]</f>
        <v>0</v>
      </c>
      <c r="G147" s="64">
        <v>30</v>
      </c>
      <c r="H147" s="65">
        <f t="shared" si="1"/>
        <v>0</v>
      </c>
    </row>
    <row r="148" spans="1:8" s="50" customFormat="1" x14ac:dyDescent="0.2">
      <c r="A148" s="130"/>
      <c r="B148" s="59">
        <v>140</v>
      </c>
      <c r="C148" s="76" t="s">
        <v>119</v>
      </c>
      <c r="D148" s="61">
        <v>0</v>
      </c>
      <c r="E148" s="80"/>
      <c r="F148" s="63">
        <f>Tabela22[[#This Row],[Cena jednostkowa netto za wykonanie usługi
'[PLN netto']]]*Tabela22[[#This Row],[Szacowana liczba czynności podczas prac planowych w czasie trwania umowy]]</f>
        <v>0</v>
      </c>
      <c r="G148" s="64">
        <v>15</v>
      </c>
      <c r="H148" s="65">
        <f t="shared" si="1"/>
        <v>0</v>
      </c>
    </row>
    <row r="149" spans="1:8" s="50" customFormat="1" x14ac:dyDescent="0.2">
      <c r="A149" s="130"/>
      <c r="B149" s="59">
        <v>141</v>
      </c>
      <c r="C149" s="76" t="s">
        <v>120</v>
      </c>
      <c r="D149" s="61">
        <v>0</v>
      </c>
      <c r="E149" s="62">
        <v>125</v>
      </c>
      <c r="F149" s="63">
        <f>Tabela22[[#This Row],[Cena jednostkowa netto za wykonanie usługi
'[PLN netto']]]*Tabela22[[#This Row],[Szacowana liczba czynności podczas prac planowych w czasie trwania umowy]]</f>
        <v>0</v>
      </c>
      <c r="G149" s="64">
        <v>30</v>
      </c>
      <c r="H149" s="65">
        <f t="shared" si="1"/>
        <v>0</v>
      </c>
    </row>
    <row r="150" spans="1:8" s="50" customFormat="1" ht="22.5" x14ac:dyDescent="0.2">
      <c r="A150" s="130"/>
      <c r="B150" s="59">
        <v>142</v>
      </c>
      <c r="C150" s="76" t="s">
        <v>121</v>
      </c>
      <c r="D150" s="61">
        <v>0</v>
      </c>
      <c r="E150" s="62">
        <v>250</v>
      </c>
      <c r="F150" s="63">
        <f>Tabela22[[#This Row],[Cena jednostkowa netto za wykonanie usługi
'[PLN netto']]]*Tabela22[[#This Row],[Szacowana liczba czynności podczas prac planowych w czasie trwania umowy]]</f>
        <v>0</v>
      </c>
      <c r="G150" s="64">
        <v>30</v>
      </c>
      <c r="H150" s="65">
        <f t="shared" si="1"/>
        <v>0</v>
      </c>
    </row>
    <row r="151" spans="1:8" s="50" customFormat="1" x14ac:dyDescent="0.2">
      <c r="A151" s="130"/>
      <c r="B151" s="59">
        <v>143</v>
      </c>
      <c r="C151" s="76" t="s">
        <v>122</v>
      </c>
      <c r="D151" s="61">
        <v>0</v>
      </c>
      <c r="E151" s="62">
        <v>250</v>
      </c>
      <c r="F151" s="63">
        <f>Tabela22[[#This Row],[Cena jednostkowa netto za wykonanie usługi
'[PLN netto']]]*Tabela22[[#This Row],[Szacowana liczba czynności podczas prac planowych w czasie trwania umowy]]</f>
        <v>0</v>
      </c>
      <c r="G151" s="64">
        <v>30</v>
      </c>
      <c r="H151" s="65">
        <f t="shared" si="1"/>
        <v>0</v>
      </c>
    </row>
    <row r="152" spans="1:8" s="50" customFormat="1" ht="22.5" x14ac:dyDescent="0.2">
      <c r="A152" s="130"/>
      <c r="B152" s="59">
        <v>144</v>
      </c>
      <c r="C152" s="60" t="s">
        <v>123</v>
      </c>
      <c r="D152" s="61">
        <v>0</v>
      </c>
      <c r="E152" s="62">
        <v>250</v>
      </c>
      <c r="F152" s="63">
        <f>Tabela22[[#This Row],[Cena jednostkowa netto za wykonanie usługi
'[PLN netto']]]*Tabela22[[#This Row],[Szacowana liczba czynności podczas prac planowych w czasie trwania umowy]]</f>
        <v>0</v>
      </c>
      <c r="G152" s="64">
        <v>30</v>
      </c>
      <c r="H152" s="65">
        <f t="shared" si="1"/>
        <v>0</v>
      </c>
    </row>
    <row r="153" spans="1:8" s="50" customFormat="1" x14ac:dyDescent="0.2">
      <c r="A153" s="130"/>
      <c r="B153" s="59">
        <v>145</v>
      </c>
      <c r="C153" s="60" t="s">
        <v>43</v>
      </c>
      <c r="D153" s="61">
        <v>0</v>
      </c>
      <c r="E153" s="80"/>
      <c r="F153" s="63">
        <f>Tabela22[[#This Row],[Cena jednostkowa netto za wykonanie usługi
'[PLN netto']]]*Tabela22[[#This Row],[Szacowana liczba czynności podczas prac planowych w czasie trwania umowy]]</f>
        <v>0</v>
      </c>
      <c r="G153" s="64">
        <v>15</v>
      </c>
      <c r="H153" s="65">
        <f t="shared" ref="H153:H191" si="2">D153*G153</f>
        <v>0</v>
      </c>
    </row>
    <row r="154" spans="1:8" s="50" customFormat="1" ht="33.75" x14ac:dyDescent="0.2">
      <c r="A154" s="130"/>
      <c r="B154" s="59">
        <v>146</v>
      </c>
      <c r="C154" s="60" t="s">
        <v>124</v>
      </c>
      <c r="D154" s="61">
        <v>0</v>
      </c>
      <c r="E154" s="80"/>
      <c r="F154" s="63">
        <f>Tabela22[[#This Row],[Cena jednostkowa netto za wykonanie usługi
'[PLN netto']]]*Tabela22[[#This Row],[Szacowana liczba czynności podczas prac planowych w czasie trwania umowy]]</f>
        <v>0</v>
      </c>
      <c r="G154" s="64">
        <v>10</v>
      </c>
      <c r="H154" s="65">
        <f t="shared" si="2"/>
        <v>0</v>
      </c>
    </row>
    <row r="155" spans="1:8" s="50" customFormat="1" ht="22.5" x14ac:dyDescent="0.2">
      <c r="A155" s="130"/>
      <c r="B155" s="59">
        <v>147</v>
      </c>
      <c r="C155" s="76" t="s">
        <v>125</v>
      </c>
      <c r="D155" s="61">
        <v>0</v>
      </c>
      <c r="E155" s="62">
        <v>250</v>
      </c>
      <c r="F155" s="63">
        <f>Tabela22[[#This Row],[Cena jednostkowa netto za wykonanie usługi
'[PLN netto']]]*Tabela22[[#This Row],[Szacowana liczba czynności podczas prac planowych w czasie trwania umowy]]</f>
        <v>0</v>
      </c>
      <c r="G155" s="64">
        <v>30</v>
      </c>
      <c r="H155" s="65">
        <f t="shared" si="2"/>
        <v>0</v>
      </c>
    </row>
    <row r="156" spans="1:8" s="50" customFormat="1" ht="33.75" x14ac:dyDescent="0.2">
      <c r="A156" s="130"/>
      <c r="B156" s="59">
        <v>148</v>
      </c>
      <c r="C156" s="76" t="s">
        <v>126</v>
      </c>
      <c r="D156" s="61">
        <v>0</v>
      </c>
      <c r="E156" s="80"/>
      <c r="F156" s="63">
        <f>Tabela22[[#This Row],[Cena jednostkowa netto za wykonanie usługi
'[PLN netto']]]*Tabela22[[#This Row],[Szacowana liczba czynności podczas prac planowych w czasie trwania umowy]]</f>
        <v>0</v>
      </c>
      <c r="G156" s="64">
        <v>15</v>
      </c>
      <c r="H156" s="65">
        <f t="shared" si="2"/>
        <v>0</v>
      </c>
    </row>
    <row r="157" spans="1:8" s="50" customFormat="1" ht="12" thickBot="1" x14ac:dyDescent="0.25">
      <c r="A157" s="131"/>
      <c r="B157" s="67">
        <v>149</v>
      </c>
      <c r="C157" s="77" t="s">
        <v>127</v>
      </c>
      <c r="D157" s="69">
        <v>0</v>
      </c>
      <c r="E157" s="81"/>
      <c r="F157" s="71">
        <f>Tabela22[[#This Row],[Cena jednostkowa netto za wykonanie usługi
'[PLN netto']]]*Tabela22[[#This Row],[Szacowana liczba czynności podczas prac planowych w czasie trwania umowy]]</f>
        <v>0</v>
      </c>
      <c r="G157" s="72">
        <v>15</v>
      </c>
      <c r="H157" s="73">
        <f t="shared" si="2"/>
        <v>0</v>
      </c>
    </row>
    <row r="158" spans="1:8" s="50" customFormat="1" x14ac:dyDescent="0.2">
      <c r="A158" s="129" t="s">
        <v>13</v>
      </c>
      <c r="B158" s="53">
        <v>150</v>
      </c>
      <c r="C158" s="54" t="s">
        <v>9</v>
      </c>
      <c r="D158" s="74">
        <v>0</v>
      </c>
      <c r="E158" s="55">
        <v>15</v>
      </c>
      <c r="F158" s="56">
        <f>Tabela22[[#This Row],[Cena jednostkowa netto za wykonanie usługi
'[PLN netto']]]*Tabela22[[#This Row],[Szacowana liczba czynności podczas prac planowych w czasie trwania umowy]]</f>
        <v>0</v>
      </c>
      <c r="G158" s="57">
        <v>15</v>
      </c>
      <c r="H158" s="58">
        <f t="shared" si="2"/>
        <v>0</v>
      </c>
    </row>
    <row r="159" spans="1:8" s="50" customFormat="1" ht="22.5" x14ac:dyDescent="0.2">
      <c r="A159" s="130"/>
      <c r="B159" s="59">
        <v>151</v>
      </c>
      <c r="C159" s="76" t="s">
        <v>118</v>
      </c>
      <c r="D159" s="61">
        <v>0</v>
      </c>
      <c r="E159" s="62">
        <v>72</v>
      </c>
      <c r="F159" s="63">
        <f>Tabela22[[#This Row],[Cena jednostkowa netto za wykonanie usługi
'[PLN netto']]]*Tabela22[[#This Row],[Szacowana liczba czynności podczas prac planowych w czasie trwania umowy]]</f>
        <v>0</v>
      </c>
      <c r="G159" s="64">
        <v>15</v>
      </c>
      <c r="H159" s="65">
        <f t="shared" si="2"/>
        <v>0</v>
      </c>
    </row>
    <row r="160" spans="1:8" s="50" customFormat="1" x14ac:dyDescent="0.2">
      <c r="A160" s="130"/>
      <c r="B160" s="59">
        <v>152</v>
      </c>
      <c r="C160" s="76" t="s">
        <v>153</v>
      </c>
      <c r="D160" s="61">
        <v>0</v>
      </c>
      <c r="E160" s="80"/>
      <c r="F160" s="63">
        <f>Tabela22[[#This Row],[Cena jednostkowa netto za wykonanie usługi
'[PLN netto']]]*Tabela22[[#This Row],[Szacowana liczba czynności podczas prac planowych w czasie trwania umowy]]</f>
        <v>0</v>
      </c>
      <c r="G160" s="64">
        <v>3</v>
      </c>
      <c r="H160" s="65">
        <f t="shared" si="2"/>
        <v>0</v>
      </c>
    </row>
    <row r="161" spans="1:8" s="50" customFormat="1" x14ac:dyDescent="0.2">
      <c r="A161" s="130"/>
      <c r="B161" s="59">
        <v>153</v>
      </c>
      <c r="C161" s="76" t="s">
        <v>154</v>
      </c>
      <c r="D161" s="61">
        <v>0</v>
      </c>
      <c r="E161" s="80"/>
      <c r="F161" s="63">
        <f>Tabela22[[#This Row],[Cena jednostkowa netto za wykonanie usługi
'[PLN netto']]]*Tabela22[[#This Row],[Szacowana liczba czynności podczas prac planowych w czasie trwania umowy]]</f>
        <v>0</v>
      </c>
      <c r="G161" s="64">
        <v>3</v>
      </c>
      <c r="H161" s="65">
        <f>D161*G161</f>
        <v>0</v>
      </c>
    </row>
    <row r="162" spans="1:8" s="50" customFormat="1" x14ac:dyDescent="0.2">
      <c r="A162" s="130"/>
      <c r="B162" s="59">
        <v>154</v>
      </c>
      <c r="C162" s="60" t="s">
        <v>155</v>
      </c>
      <c r="D162" s="61">
        <v>0</v>
      </c>
      <c r="E162" s="80"/>
      <c r="F162" s="63">
        <f>Tabela22[[#This Row],[Cena jednostkowa netto za wykonanie usługi
'[PLN netto']]]*Tabela22[[#This Row],[Szacowana liczba czynności podczas prac planowych w czasie trwania umowy]]</f>
        <v>0</v>
      </c>
      <c r="G162" s="64">
        <v>10</v>
      </c>
      <c r="H162" s="65">
        <f>D162*G162</f>
        <v>0</v>
      </c>
    </row>
    <row r="163" spans="1:8" s="50" customFormat="1" ht="22.5" x14ac:dyDescent="0.2">
      <c r="A163" s="130"/>
      <c r="B163" s="59">
        <v>155</v>
      </c>
      <c r="C163" s="76" t="s">
        <v>128</v>
      </c>
      <c r="D163" s="61">
        <v>0</v>
      </c>
      <c r="E163" s="62">
        <v>36</v>
      </c>
      <c r="F163" s="63">
        <f>Tabela22[[#This Row],[Cena jednostkowa netto za wykonanie usługi
'[PLN netto']]]*Tabela22[[#This Row],[Szacowana liczba czynności podczas prac planowych w czasie trwania umowy]]</f>
        <v>0</v>
      </c>
      <c r="G163" s="64">
        <v>15</v>
      </c>
      <c r="H163" s="65">
        <f t="shared" si="2"/>
        <v>0</v>
      </c>
    </row>
    <row r="164" spans="1:8" s="50" customFormat="1" x14ac:dyDescent="0.2">
      <c r="A164" s="130"/>
      <c r="B164" s="59">
        <v>156</v>
      </c>
      <c r="C164" s="76" t="s">
        <v>129</v>
      </c>
      <c r="D164" s="61">
        <v>0</v>
      </c>
      <c r="E164" s="62">
        <v>72</v>
      </c>
      <c r="F164" s="63">
        <f>Tabela22[[#This Row],[Cena jednostkowa netto za wykonanie usługi
'[PLN netto']]]*Tabela22[[#This Row],[Szacowana liczba czynności podczas prac planowych w czasie trwania umowy]]</f>
        <v>0</v>
      </c>
      <c r="G164" s="64">
        <v>15</v>
      </c>
      <c r="H164" s="65">
        <f t="shared" si="2"/>
        <v>0</v>
      </c>
    </row>
    <row r="165" spans="1:8" s="50" customFormat="1" x14ac:dyDescent="0.2">
      <c r="A165" s="130"/>
      <c r="B165" s="59">
        <v>157</v>
      </c>
      <c r="C165" s="76" t="s">
        <v>122</v>
      </c>
      <c r="D165" s="61">
        <v>0</v>
      </c>
      <c r="E165" s="62">
        <v>72</v>
      </c>
      <c r="F165" s="63">
        <f>Tabela22[[#This Row],[Cena jednostkowa netto za wykonanie usługi
'[PLN netto']]]*Tabela22[[#This Row],[Szacowana liczba czynności podczas prac planowych w czasie trwania umowy]]</f>
        <v>0</v>
      </c>
      <c r="G165" s="64">
        <v>15</v>
      </c>
      <c r="H165" s="65">
        <f t="shared" si="2"/>
        <v>0</v>
      </c>
    </row>
    <row r="166" spans="1:8" s="50" customFormat="1" ht="22.5" x14ac:dyDescent="0.2">
      <c r="A166" s="130"/>
      <c r="B166" s="59">
        <v>158</v>
      </c>
      <c r="C166" s="60" t="s">
        <v>123</v>
      </c>
      <c r="D166" s="61">
        <v>0</v>
      </c>
      <c r="E166" s="62">
        <v>72</v>
      </c>
      <c r="F166" s="63">
        <f>Tabela22[[#This Row],[Cena jednostkowa netto za wykonanie usługi
'[PLN netto']]]*Tabela22[[#This Row],[Szacowana liczba czynności podczas prac planowych w czasie trwania umowy]]</f>
        <v>0</v>
      </c>
      <c r="G166" s="64">
        <v>15</v>
      </c>
      <c r="H166" s="65">
        <f t="shared" si="2"/>
        <v>0</v>
      </c>
    </row>
    <row r="167" spans="1:8" s="50" customFormat="1" x14ac:dyDescent="0.2">
      <c r="A167" s="130"/>
      <c r="B167" s="59">
        <v>159</v>
      </c>
      <c r="C167" s="60" t="s">
        <v>43</v>
      </c>
      <c r="D167" s="61">
        <v>0</v>
      </c>
      <c r="E167" s="80"/>
      <c r="F167" s="63">
        <f>Tabela22[[#This Row],[Cena jednostkowa netto za wykonanie usługi
'[PLN netto']]]*Tabela22[[#This Row],[Szacowana liczba czynności podczas prac planowych w czasie trwania umowy]]</f>
        <v>0</v>
      </c>
      <c r="G167" s="64">
        <v>15</v>
      </c>
      <c r="H167" s="65">
        <f t="shared" si="2"/>
        <v>0</v>
      </c>
    </row>
    <row r="168" spans="1:8" s="50" customFormat="1" ht="22.5" x14ac:dyDescent="0.2">
      <c r="A168" s="130"/>
      <c r="B168" s="59">
        <v>160</v>
      </c>
      <c r="C168" s="60" t="s">
        <v>130</v>
      </c>
      <c r="D168" s="61">
        <v>0</v>
      </c>
      <c r="E168" s="80"/>
      <c r="F168" s="63">
        <f>Tabela22[[#This Row],[Cena jednostkowa netto za wykonanie usługi
'[PLN netto']]]*Tabela22[[#This Row],[Szacowana liczba czynności podczas prac planowych w czasie trwania umowy]]</f>
        <v>0</v>
      </c>
      <c r="G168" s="64">
        <v>10</v>
      </c>
      <c r="H168" s="65">
        <f t="shared" si="2"/>
        <v>0</v>
      </c>
    </row>
    <row r="169" spans="1:8" s="50" customFormat="1" x14ac:dyDescent="0.2">
      <c r="A169" s="130"/>
      <c r="B169" s="59">
        <v>161</v>
      </c>
      <c r="C169" s="76" t="s">
        <v>131</v>
      </c>
      <c r="D169" s="61">
        <v>0</v>
      </c>
      <c r="E169" s="62">
        <v>72</v>
      </c>
      <c r="F169" s="63">
        <f>Tabela22[[#This Row],[Cena jednostkowa netto za wykonanie usługi
'[PLN netto']]]*Tabela22[[#This Row],[Szacowana liczba czynności podczas prac planowych w czasie trwania umowy]]</f>
        <v>0</v>
      </c>
      <c r="G169" s="64">
        <v>15</v>
      </c>
      <c r="H169" s="65">
        <f t="shared" si="2"/>
        <v>0</v>
      </c>
    </row>
    <row r="170" spans="1:8" s="50" customFormat="1" ht="22.5" x14ac:dyDescent="0.2">
      <c r="A170" s="130"/>
      <c r="B170" s="59">
        <v>162</v>
      </c>
      <c r="C170" s="76" t="s">
        <v>132</v>
      </c>
      <c r="D170" s="61">
        <v>0</v>
      </c>
      <c r="E170" s="62">
        <v>72</v>
      </c>
      <c r="F170" s="63">
        <f>Tabela22[[#This Row],[Cena jednostkowa netto za wykonanie usługi
'[PLN netto']]]*Tabela22[[#This Row],[Szacowana liczba czynności podczas prac planowych w czasie trwania umowy]]</f>
        <v>0</v>
      </c>
      <c r="G170" s="64">
        <v>15</v>
      </c>
      <c r="H170" s="65">
        <f t="shared" si="2"/>
        <v>0</v>
      </c>
    </row>
    <row r="171" spans="1:8" s="50" customFormat="1" ht="33.75" x14ac:dyDescent="0.2">
      <c r="A171" s="130"/>
      <c r="B171" s="59">
        <v>163</v>
      </c>
      <c r="C171" s="76" t="s">
        <v>126</v>
      </c>
      <c r="D171" s="61">
        <v>0</v>
      </c>
      <c r="E171" s="80"/>
      <c r="F171" s="63">
        <f>Tabela22[[#This Row],[Cena jednostkowa netto za wykonanie usługi
'[PLN netto']]]*Tabela22[[#This Row],[Szacowana liczba czynności podczas prac planowych w czasie trwania umowy]]</f>
        <v>0</v>
      </c>
      <c r="G171" s="64">
        <v>10</v>
      </c>
      <c r="H171" s="65">
        <f t="shared" si="2"/>
        <v>0</v>
      </c>
    </row>
    <row r="172" spans="1:8" s="50" customFormat="1" x14ac:dyDescent="0.2">
      <c r="A172" s="130"/>
      <c r="B172" s="59">
        <v>164</v>
      </c>
      <c r="C172" s="76" t="s">
        <v>156</v>
      </c>
      <c r="D172" s="61">
        <v>0</v>
      </c>
      <c r="E172" s="80"/>
      <c r="F172" s="63">
        <f>Tabela22[[#This Row],[Cena jednostkowa netto za wykonanie usługi
'[PLN netto']]]*Tabela22[[#This Row],[Szacowana liczba czynności podczas prac planowych w czasie trwania umowy]]</f>
        <v>0</v>
      </c>
      <c r="G172" s="64">
        <v>3</v>
      </c>
      <c r="H172" s="65">
        <f t="shared" si="2"/>
        <v>0</v>
      </c>
    </row>
    <row r="173" spans="1:8" s="50" customFormat="1" x14ac:dyDescent="0.2">
      <c r="A173" s="130"/>
      <c r="B173" s="59">
        <v>165</v>
      </c>
      <c r="C173" s="76" t="s">
        <v>157</v>
      </c>
      <c r="D173" s="61">
        <v>0</v>
      </c>
      <c r="E173" s="80"/>
      <c r="F173" s="63">
        <f>Tabela22[[#This Row],[Cena jednostkowa netto za wykonanie usługi
'[PLN netto']]]*Tabela22[[#This Row],[Szacowana liczba czynności podczas prac planowych w czasie trwania umowy]]</f>
        <v>0</v>
      </c>
      <c r="G173" s="64">
        <v>3</v>
      </c>
      <c r="H173" s="65">
        <f>D173*G173</f>
        <v>0</v>
      </c>
    </row>
    <row r="174" spans="1:8" s="50" customFormat="1" ht="12" thickBot="1" x14ac:dyDescent="0.25">
      <c r="A174" s="131"/>
      <c r="B174" s="67">
        <v>166</v>
      </c>
      <c r="C174" s="68" t="s">
        <v>158</v>
      </c>
      <c r="D174" s="69">
        <v>0</v>
      </c>
      <c r="E174" s="81"/>
      <c r="F174" s="71">
        <f>Tabela22[[#This Row],[Cena jednostkowa netto za wykonanie usługi
'[PLN netto']]]*Tabela22[[#This Row],[Szacowana liczba czynności podczas prac planowych w czasie trwania umowy]]</f>
        <v>0</v>
      </c>
      <c r="G174" s="72">
        <v>10</v>
      </c>
      <c r="H174" s="73">
        <f>D174*G174</f>
        <v>0</v>
      </c>
    </row>
    <row r="175" spans="1:8" s="50" customFormat="1" ht="45" x14ac:dyDescent="0.2">
      <c r="A175" s="129" t="s">
        <v>133</v>
      </c>
      <c r="B175" s="53">
        <v>167</v>
      </c>
      <c r="C175" s="54" t="s">
        <v>159</v>
      </c>
      <c r="D175" s="74">
        <v>0</v>
      </c>
      <c r="E175" s="55">
        <v>4</v>
      </c>
      <c r="F175" s="56">
        <f>Tabela22[[#This Row],[Cena jednostkowa netto za wykonanie usługi
'[PLN netto']]]*Tabela22[[#This Row],[Szacowana liczba czynności podczas prac planowych w czasie trwania umowy]]</f>
        <v>0</v>
      </c>
      <c r="G175" s="78"/>
      <c r="H175" s="58">
        <f t="shared" ref="H175:H178" si="3">D175*G175</f>
        <v>0</v>
      </c>
    </row>
    <row r="176" spans="1:8" s="50" customFormat="1" ht="56.25" x14ac:dyDescent="0.2">
      <c r="A176" s="130"/>
      <c r="B176" s="59">
        <v>168</v>
      </c>
      <c r="C176" s="60" t="s">
        <v>160</v>
      </c>
      <c r="D176" s="61">
        <v>0</v>
      </c>
      <c r="E176" s="62">
        <v>8</v>
      </c>
      <c r="F176" s="63">
        <f>Tabela22[[#This Row],[Cena jednostkowa netto za wykonanie usługi
'[PLN netto']]]*Tabela22[[#This Row],[Szacowana liczba czynności podczas prac planowych w czasie trwania umowy]]</f>
        <v>0</v>
      </c>
      <c r="G176" s="79"/>
      <c r="H176" s="65">
        <f t="shared" si="3"/>
        <v>0</v>
      </c>
    </row>
    <row r="177" spans="1:8" s="50" customFormat="1" ht="33.75" x14ac:dyDescent="0.2">
      <c r="A177" s="130"/>
      <c r="B177" s="59">
        <v>169</v>
      </c>
      <c r="C177" s="60" t="s">
        <v>161</v>
      </c>
      <c r="D177" s="61">
        <v>0</v>
      </c>
      <c r="E177" s="62">
        <v>8</v>
      </c>
      <c r="F177" s="63">
        <f>Tabela22[[#This Row],[Cena jednostkowa netto za wykonanie usługi
'[PLN netto']]]*Tabela22[[#This Row],[Szacowana liczba czynności podczas prac planowych w czasie trwania umowy]]</f>
        <v>0</v>
      </c>
      <c r="G177" s="79"/>
      <c r="H177" s="65">
        <f t="shared" si="3"/>
        <v>0</v>
      </c>
    </row>
    <row r="178" spans="1:8" s="50" customFormat="1" ht="33.75" x14ac:dyDescent="0.2">
      <c r="A178" s="130"/>
      <c r="B178" s="59">
        <v>170</v>
      </c>
      <c r="C178" s="60" t="s">
        <v>162</v>
      </c>
      <c r="D178" s="61">
        <v>0</v>
      </c>
      <c r="E178" s="62">
        <v>4</v>
      </c>
      <c r="F178" s="63">
        <f>Tabela22[[#This Row],[Cena jednostkowa netto za wykonanie usługi
'[PLN netto']]]*Tabela22[[#This Row],[Szacowana liczba czynności podczas prac planowych w czasie trwania umowy]]</f>
        <v>0</v>
      </c>
      <c r="G178" s="79"/>
      <c r="H178" s="65">
        <f t="shared" si="3"/>
        <v>0</v>
      </c>
    </row>
    <row r="179" spans="1:8" s="50" customFormat="1" ht="67.5" x14ac:dyDescent="0.2">
      <c r="A179" s="130"/>
      <c r="B179" s="59">
        <v>171</v>
      </c>
      <c r="C179" s="60" t="s">
        <v>163</v>
      </c>
      <c r="D179" s="61">
        <v>0</v>
      </c>
      <c r="E179" s="80"/>
      <c r="F179" s="63">
        <f>Tabela22[[#This Row],[Cena jednostkowa netto za wykonanie usługi
'[PLN netto']]]*Tabela22[[#This Row],[Szacowana liczba czynności podczas prac planowych w czasie trwania umowy]]</f>
        <v>0</v>
      </c>
      <c r="G179" s="64">
        <v>6</v>
      </c>
      <c r="H179" s="65">
        <f t="shared" si="2"/>
        <v>0</v>
      </c>
    </row>
    <row r="180" spans="1:8" s="50" customFormat="1" ht="78.75" x14ac:dyDescent="0.2">
      <c r="A180" s="130"/>
      <c r="B180" s="59">
        <v>172</v>
      </c>
      <c r="C180" s="66" t="s">
        <v>164</v>
      </c>
      <c r="D180" s="61">
        <v>0</v>
      </c>
      <c r="E180" s="80"/>
      <c r="F180" s="63">
        <f>Tabela22[[#This Row],[Cena jednostkowa netto za wykonanie usługi
'[PLN netto']]]*Tabela22[[#This Row],[Szacowana liczba czynności podczas prac planowych w czasie trwania umowy]]</f>
        <v>0</v>
      </c>
      <c r="G180" s="64">
        <v>64</v>
      </c>
      <c r="H180" s="65">
        <f>D180*G180</f>
        <v>0</v>
      </c>
    </row>
    <row r="181" spans="1:8" s="50" customFormat="1" ht="90" x14ac:dyDescent="0.2">
      <c r="A181" s="130"/>
      <c r="B181" s="59">
        <v>173</v>
      </c>
      <c r="C181" s="66" t="s">
        <v>165</v>
      </c>
      <c r="D181" s="61">
        <v>0</v>
      </c>
      <c r="E181" s="80"/>
      <c r="F181" s="63">
        <f>Tabela22[[#This Row],[Cena jednostkowa netto za wykonanie usługi
'[PLN netto']]]*Tabela22[[#This Row],[Szacowana liczba czynności podczas prac planowych w czasie trwania umowy]]</f>
        <v>0</v>
      </c>
      <c r="G181" s="64">
        <v>12</v>
      </c>
      <c r="H181" s="65">
        <f>D181*G181</f>
        <v>0</v>
      </c>
    </row>
    <row r="182" spans="1:8" s="50" customFormat="1" ht="67.5" x14ac:dyDescent="0.2">
      <c r="A182" s="130"/>
      <c r="B182" s="59">
        <v>174</v>
      </c>
      <c r="C182" s="60" t="s">
        <v>166</v>
      </c>
      <c r="D182" s="61">
        <v>0</v>
      </c>
      <c r="E182" s="80"/>
      <c r="F182" s="63">
        <f>Tabela22[[#This Row],[Cena jednostkowa netto za wykonanie usługi
'[PLN netto']]]*Tabela22[[#This Row],[Szacowana liczba czynności podczas prac planowych w czasie trwania umowy]]</f>
        <v>0</v>
      </c>
      <c r="G182" s="64">
        <v>12</v>
      </c>
      <c r="H182" s="65">
        <f t="shared" si="2"/>
        <v>0</v>
      </c>
    </row>
    <row r="183" spans="1:8" s="50" customFormat="1" ht="123.75" x14ac:dyDescent="0.2">
      <c r="A183" s="130"/>
      <c r="B183" s="59">
        <v>175</v>
      </c>
      <c r="C183" s="60" t="s">
        <v>167</v>
      </c>
      <c r="D183" s="61">
        <v>0</v>
      </c>
      <c r="E183" s="80"/>
      <c r="F183" s="63">
        <f>Tabela22[[#This Row],[Cena jednostkowa netto za wykonanie usługi
'[PLN netto']]]*Tabela22[[#This Row],[Szacowana liczba czynności podczas prac planowych w czasie trwania umowy]]</f>
        <v>0</v>
      </c>
      <c r="G183" s="64">
        <v>1600</v>
      </c>
      <c r="H183" s="65">
        <f t="shared" si="2"/>
        <v>0</v>
      </c>
    </row>
    <row r="184" spans="1:8" s="50" customFormat="1" ht="56.25" x14ac:dyDescent="0.2">
      <c r="A184" s="130"/>
      <c r="B184" s="59">
        <v>176</v>
      </c>
      <c r="C184" s="60" t="s">
        <v>168</v>
      </c>
      <c r="D184" s="61">
        <v>0</v>
      </c>
      <c r="E184" s="80"/>
      <c r="F184" s="63">
        <f>Tabela22[[#This Row],[Cena jednostkowa netto za wykonanie usługi
'[PLN netto']]]*Tabela22[[#This Row],[Szacowana liczba czynności podczas prac planowych w czasie trwania umowy]]</f>
        <v>0</v>
      </c>
      <c r="G184" s="64">
        <v>1000</v>
      </c>
      <c r="H184" s="65">
        <f t="shared" si="2"/>
        <v>0</v>
      </c>
    </row>
    <row r="185" spans="1:8" s="50" customFormat="1" ht="78.75" x14ac:dyDescent="0.2">
      <c r="A185" s="130"/>
      <c r="B185" s="59">
        <v>177</v>
      </c>
      <c r="C185" s="60" t="s">
        <v>169</v>
      </c>
      <c r="D185" s="61">
        <v>0</v>
      </c>
      <c r="E185" s="80"/>
      <c r="F185" s="63">
        <f>Tabela22[[#This Row],[Cena jednostkowa netto za wykonanie usługi
'[PLN netto']]]*Tabela22[[#This Row],[Szacowana liczba czynności podczas prac planowych w czasie trwania umowy]]</f>
        <v>0</v>
      </c>
      <c r="G185" s="64">
        <v>600</v>
      </c>
      <c r="H185" s="65">
        <f t="shared" si="2"/>
        <v>0</v>
      </c>
    </row>
    <row r="186" spans="1:8" s="50" customFormat="1" ht="90" x14ac:dyDescent="0.2">
      <c r="A186" s="130"/>
      <c r="B186" s="59">
        <v>178</v>
      </c>
      <c r="C186" s="60" t="s">
        <v>170</v>
      </c>
      <c r="D186" s="61">
        <v>0</v>
      </c>
      <c r="E186" s="80"/>
      <c r="F186" s="63">
        <f>Tabela22[[#This Row],[Cena jednostkowa netto za wykonanie usługi
'[PLN netto']]]*Tabela22[[#This Row],[Szacowana liczba czynności podczas prac planowych w czasie trwania umowy]]</f>
        <v>0</v>
      </c>
      <c r="G186" s="64">
        <v>700</v>
      </c>
      <c r="H186" s="65">
        <f t="shared" si="2"/>
        <v>0</v>
      </c>
    </row>
    <row r="187" spans="1:8" s="50" customFormat="1" ht="67.5" x14ac:dyDescent="0.2">
      <c r="A187" s="130"/>
      <c r="B187" s="59">
        <v>179</v>
      </c>
      <c r="C187" s="66" t="s">
        <v>171</v>
      </c>
      <c r="D187" s="61">
        <v>0</v>
      </c>
      <c r="E187" s="80"/>
      <c r="F187" s="63">
        <f>Tabela22[[#This Row],[Cena jednostkowa netto za wykonanie usługi
'[PLN netto']]]*Tabela22[[#This Row],[Szacowana liczba czynności podczas prac planowych w czasie trwania umowy]]</f>
        <v>0</v>
      </c>
      <c r="G187" s="64">
        <v>8</v>
      </c>
      <c r="H187" s="65">
        <f t="shared" si="2"/>
        <v>0</v>
      </c>
    </row>
    <row r="188" spans="1:8" s="50" customFormat="1" ht="78.75" x14ac:dyDescent="0.2">
      <c r="A188" s="130"/>
      <c r="B188" s="59">
        <v>180</v>
      </c>
      <c r="C188" s="60" t="s">
        <v>172</v>
      </c>
      <c r="D188" s="61">
        <v>0</v>
      </c>
      <c r="E188" s="80"/>
      <c r="F188" s="63">
        <f>Tabela22[[#This Row],[Cena jednostkowa netto za wykonanie usługi
'[PLN netto']]]*Tabela22[[#This Row],[Szacowana liczba czynności podczas prac planowych w czasie trwania umowy]]</f>
        <v>0</v>
      </c>
      <c r="G188" s="64">
        <v>200</v>
      </c>
      <c r="H188" s="65">
        <f t="shared" si="2"/>
        <v>0</v>
      </c>
    </row>
    <row r="189" spans="1:8" s="50" customFormat="1" ht="67.5" x14ac:dyDescent="0.2">
      <c r="A189" s="130"/>
      <c r="B189" s="59">
        <v>181</v>
      </c>
      <c r="C189" s="60" t="s">
        <v>173</v>
      </c>
      <c r="D189" s="61">
        <v>0</v>
      </c>
      <c r="E189" s="80"/>
      <c r="F189" s="63">
        <f>Tabela22[[#This Row],[Cena jednostkowa netto za wykonanie usługi
'[PLN netto']]]*Tabela22[[#This Row],[Szacowana liczba czynności podczas prac planowych w czasie trwania umowy]]</f>
        <v>0</v>
      </c>
      <c r="G189" s="64">
        <v>100</v>
      </c>
      <c r="H189" s="65">
        <f t="shared" si="2"/>
        <v>0</v>
      </c>
    </row>
    <row r="190" spans="1:8" s="50" customFormat="1" ht="22.5" x14ac:dyDescent="0.2">
      <c r="A190" s="130"/>
      <c r="B190" s="59">
        <v>182</v>
      </c>
      <c r="C190" s="60" t="s">
        <v>138</v>
      </c>
      <c r="D190" s="61">
        <v>0</v>
      </c>
      <c r="E190" s="80"/>
      <c r="F190" s="63">
        <f>Tabela22[[#This Row],[Cena jednostkowa netto za wykonanie usługi
'[PLN netto']]]*Tabela22[[#This Row],[Szacowana liczba czynności podczas prac planowych w czasie trwania umowy]]</f>
        <v>0</v>
      </c>
      <c r="G190" s="64">
        <v>24</v>
      </c>
      <c r="H190" s="65">
        <f t="shared" si="2"/>
        <v>0</v>
      </c>
    </row>
    <row r="191" spans="1:8" s="50" customFormat="1" ht="23.25" thickBot="1" x14ac:dyDescent="0.25">
      <c r="A191" s="131"/>
      <c r="B191" s="67">
        <v>183</v>
      </c>
      <c r="C191" s="68" t="s">
        <v>139</v>
      </c>
      <c r="D191" s="69">
        <v>0</v>
      </c>
      <c r="E191" s="81"/>
      <c r="F191" s="71">
        <f>Tabela22[[#This Row],[Cena jednostkowa netto za wykonanie usługi
'[PLN netto']]]*Tabela22[[#This Row],[Szacowana liczba czynności podczas prac planowych w czasie trwania umowy]]</f>
        <v>0</v>
      </c>
      <c r="G191" s="72">
        <v>40</v>
      </c>
      <c r="H191" s="73">
        <f t="shared" si="2"/>
        <v>0</v>
      </c>
    </row>
    <row r="192" spans="1:8" s="50" customFormat="1" ht="57" thickBot="1" x14ac:dyDescent="0.25">
      <c r="A192" s="82" t="s">
        <v>174</v>
      </c>
      <c r="B192" s="83">
        <v>184</v>
      </c>
      <c r="C192" s="84" t="s">
        <v>178</v>
      </c>
      <c r="D192" s="85">
        <v>0</v>
      </c>
      <c r="E192" s="86">
        <v>4</v>
      </c>
      <c r="F192" s="87">
        <f>Tabela22[[#This Row],[Cena jednostkowa netto za wykonanie usługi
'[PLN netto']]]*Tabela22[[#This Row],[Szacowana liczba czynności podczas prac planowych w czasie trwania umowy]]</f>
        <v>0</v>
      </c>
      <c r="G192" s="92"/>
      <c r="H192" s="88">
        <f>D192*G192</f>
        <v>0</v>
      </c>
    </row>
    <row r="193" spans="1:9" s="50" customFormat="1" ht="237" thickBot="1" x14ac:dyDescent="0.25">
      <c r="A193" s="82" t="s">
        <v>175</v>
      </c>
      <c r="B193" s="83">
        <v>185</v>
      </c>
      <c r="C193" s="84" t="s">
        <v>176</v>
      </c>
      <c r="D193" s="85">
        <v>0</v>
      </c>
      <c r="E193" s="86">
        <v>4</v>
      </c>
      <c r="F193" s="87">
        <f>Tabela22[[#This Row],[Cena jednostkowa netto za wykonanie usługi
'[PLN netto']]]*Tabela22[[#This Row],[Szacowana liczba czynności podczas prac planowych w czasie trwania umowy]]</f>
        <v>0</v>
      </c>
      <c r="G193" s="92"/>
      <c r="H193" s="88">
        <f t="shared" ref="H193:H194" si="4">D193*G193</f>
        <v>0</v>
      </c>
    </row>
    <row r="194" spans="1:9" s="50" customFormat="1" ht="23.25" thickBot="1" x14ac:dyDescent="0.25">
      <c r="A194" s="82" t="s">
        <v>177</v>
      </c>
      <c r="B194" s="83">
        <v>186</v>
      </c>
      <c r="C194" s="84" t="s">
        <v>184</v>
      </c>
      <c r="D194" s="85">
        <v>0</v>
      </c>
      <c r="E194" s="86">
        <v>8</v>
      </c>
      <c r="F194" s="97">
        <f>Tabela22[[#This Row],[Cena jednostkowa netto za wykonanie usługi
'[PLN netto']]]*Tabela22[[#This Row],[Szacowana liczba czynności podczas prac planowych w czasie trwania umowy]]</f>
        <v>0</v>
      </c>
      <c r="G194" s="98"/>
      <c r="H194" s="99">
        <f t="shared" si="4"/>
        <v>0</v>
      </c>
    </row>
    <row r="195" spans="1:9" ht="26.25" thickBot="1" x14ac:dyDescent="0.25">
      <c r="A195" s="1"/>
      <c r="B195" s="1"/>
      <c r="E195" s="100" t="s">
        <v>186</v>
      </c>
      <c r="F195" s="96">
        <f>SUBTOTAL(109,Tabela22[Szacowana kwota za prace planowe])</f>
        <v>0</v>
      </c>
      <c r="G195" s="101" t="s">
        <v>19</v>
      </c>
      <c r="H195" s="96">
        <f>SUBTOTAL(109,Tabela22[Szacowana kwota za naprawy interwencyjne])</f>
        <v>0</v>
      </c>
      <c r="I195" s="1"/>
    </row>
    <row r="197" spans="1:9" s="17" customFormat="1" ht="12.75" x14ac:dyDescent="0.2">
      <c r="A197" s="28"/>
      <c r="B197" s="132" t="s">
        <v>195</v>
      </c>
      <c r="C197" s="132"/>
      <c r="D197" s="132"/>
      <c r="E197" s="132"/>
      <c r="F197" s="132"/>
      <c r="G197" s="132"/>
      <c r="H197" s="132"/>
      <c r="I197" s="31"/>
    </row>
    <row r="198" spans="1:9" s="17" customFormat="1" ht="12.75" x14ac:dyDescent="0.2">
      <c r="A198" s="28"/>
      <c r="B198" s="132"/>
      <c r="C198" s="132"/>
      <c r="D198" s="132"/>
      <c r="E198" s="132"/>
      <c r="F198" s="132"/>
      <c r="G198" s="132"/>
      <c r="H198" s="132"/>
      <c r="I198" s="31"/>
    </row>
    <row r="199" spans="1:9" s="17" customFormat="1" ht="12.75" x14ac:dyDescent="0.2">
      <c r="A199" s="28"/>
      <c r="B199" s="132"/>
      <c r="C199" s="132"/>
      <c r="D199" s="132"/>
      <c r="E199" s="132"/>
      <c r="F199" s="132"/>
      <c r="G199" s="132"/>
      <c r="H199" s="132"/>
      <c r="I199" s="31"/>
    </row>
    <row r="200" spans="1:9" s="17" customFormat="1" ht="12.75" x14ac:dyDescent="0.2">
      <c r="A200" s="28"/>
      <c r="B200" s="132"/>
      <c r="C200" s="132"/>
      <c r="D200" s="132"/>
      <c r="E200" s="132"/>
      <c r="F200" s="132"/>
      <c r="G200" s="132"/>
      <c r="H200" s="132"/>
      <c r="I200" s="31"/>
    </row>
    <row r="201" spans="1:9" s="17" customFormat="1" ht="12.75" x14ac:dyDescent="0.2">
      <c r="A201" s="28"/>
      <c r="B201" s="132"/>
      <c r="C201" s="132"/>
      <c r="D201" s="132"/>
      <c r="E201" s="132"/>
      <c r="F201" s="132"/>
      <c r="G201" s="132"/>
      <c r="H201" s="132"/>
      <c r="I201" s="31"/>
    </row>
    <row r="203" spans="1:9" s="17" customFormat="1" ht="12.75" x14ac:dyDescent="0.2">
      <c r="B203" s="102" t="s">
        <v>36</v>
      </c>
      <c r="C203" s="102"/>
    </row>
    <row r="204" spans="1:9" s="17" customFormat="1" ht="12.75" x14ac:dyDescent="0.2">
      <c r="B204" s="102"/>
      <c r="C204" s="102"/>
    </row>
  </sheetData>
  <mergeCells count="11">
    <mergeCell ref="A146:A157"/>
    <mergeCell ref="A158:A174"/>
    <mergeCell ref="A175:A191"/>
    <mergeCell ref="B2:F4"/>
    <mergeCell ref="B203:C204"/>
    <mergeCell ref="B197:H201"/>
    <mergeCell ref="A9:A28"/>
    <mergeCell ref="A29:A49"/>
    <mergeCell ref="A50:A75"/>
    <mergeCell ref="A76:A106"/>
    <mergeCell ref="A107:A14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&amp;CKontrola metrologiczna rozliczeniowej aparatury pomiarowej w oddziałach PGE Energia Ciepła S.A.
Załącznik nr 1 - Zestawienie aparatury pomiarowej podlegającej kontroli metrologicznej w … 
&amp;R&amp;"Calibri"&amp;10&amp;K008000 Do użytku wewnętrznego&amp;1#_x000D_</oddHeader>
    <oddFooter>&amp;C&amp;P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9"/>
  <sheetViews>
    <sheetView zoomScaleNormal="100" workbookViewId="0">
      <selection activeCell="E27" sqref="E27"/>
    </sheetView>
  </sheetViews>
  <sheetFormatPr defaultColWidth="8.85546875" defaultRowHeight="12.75" x14ac:dyDescent="0.25"/>
  <cols>
    <col min="1" max="1" width="8.85546875" style="49"/>
    <col min="2" max="2" width="58.42578125" style="33" customWidth="1"/>
    <col min="3" max="3" width="10" style="33" customWidth="1"/>
    <col min="4" max="4" width="16.5703125" style="33" customWidth="1"/>
    <col min="5" max="5" width="18.28515625" style="33" customWidth="1"/>
    <col min="6" max="6" width="18.85546875" style="33" customWidth="1"/>
    <col min="7" max="7" width="16.5703125" style="33" customWidth="1"/>
    <col min="8" max="16384" width="8.85546875" style="33"/>
  </cols>
  <sheetData>
    <row r="1" spans="1:9" s="17" customFormat="1" ht="21.75" customHeight="1" thickBot="1" x14ac:dyDescent="0.25">
      <c r="E1" s="18"/>
    </row>
    <row r="2" spans="1:9" s="17" customFormat="1" ht="15" customHeight="1" x14ac:dyDescent="0.2">
      <c r="B2" s="112" t="s">
        <v>28</v>
      </c>
      <c r="C2" s="113"/>
      <c r="D2" s="113"/>
      <c r="E2" s="113"/>
      <c r="F2" s="114"/>
    </row>
    <row r="3" spans="1:9" s="17" customFormat="1" ht="14.25" customHeight="1" x14ac:dyDescent="0.2">
      <c r="B3" s="115"/>
      <c r="C3" s="116"/>
      <c r="D3" s="116"/>
      <c r="E3" s="116"/>
      <c r="F3" s="117"/>
    </row>
    <row r="4" spans="1:9" s="17" customFormat="1" ht="14.25" customHeight="1" thickBot="1" x14ac:dyDescent="0.25">
      <c r="B4" s="118"/>
      <c r="C4" s="119"/>
      <c r="D4" s="119"/>
      <c r="E4" s="119"/>
      <c r="F4" s="120"/>
    </row>
    <row r="5" spans="1:9" s="17" customFormat="1" ht="16.5" customHeight="1" x14ac:dyDescent="0.2">
      <c r="B5" s="19"/>
      <c r="C5" s="20"/>
      <c r="D5" s="20"/>
      <c r="E5" s="20"/>
      <c r="I5" s="20"/>
    </row>
    <row r="6" spans="1:9" ht="13.5" thickBot="1" x14ac:dyDescent="0.3">
      <c r="A6" s="133" t="s">
        <v>32</v>
      </c>
      <c r="B6" s="133"/>
    </row>
    <row r="7" spans="1:9" x14ac:dyDescent="0.25">
      <c r="A7" s="2">
        <v>1</v>
      </c>
      <c r="B7" s="3">
        <v>2</v>
      </c>
      <c r="C7" s="3">
        <v>3</v>
      </c>
      <c r="D7" s="3">
        <v>4</v>
      </c>
      <c r="E7" s="3">
        <v>5</v>
      </c>
      <c r="F7" s="4">
        <v>6</v>
      </c>
    </row>
    <row r="8" spans="1:9" s="37" customFormat="1" ht="39" thickBot="1" x14ac:dyDescent="0.3">
      <c r="A8" s="34" t="s">
        <v>14</v>
      </c>
      <c r="B8" s="35" t="s">
        <v>15</v>
      </c>
      <c r="C8" s="35" t="s">
        <v>16</v>
      </c>
      <c r="D8" s="35" t="s">
        <v>20</v>
      </c>
      <c r="E8" s="35" t="s">
        <v>22</v>
      </c>
      <c r="F8" s="36" t="s">
        <v>21</v>
      </c>
    </row>
    <row r="9" spans="1:9" ht="25.5" x14ac:dyDescent="0.25">
      <c r="A9" s="38">
        <v>1</v>
      </c>
      <c r="B9" s="39" t="s">
        <v>25</v>
      </c>
      <c r="C9" s="40" t="s">
        <v>17</v>
      </c>
      <c r="D9" s="89">
        <v>9000</v>
      </c>
      <c r="E9" s="41">
        <v>0</v>
      </c>
      <c r="F9" s="42">
        <f>E9*D9</f>
        <v>0</v>
      </c>
    </row>
    <row r="10" spans="1:9" ht="13.5" thickBot="1" x14ac:dyDescent="0.3">
      <c r="A10" s="43">
        <v>2</v>
      </c>
      <c r="B10" s="44" t="s">
        <v>26</v>
      </c>
      <c r="C10" s="45" t="s">
        <v>18</v>
      </c>
      <c r="D10" s="46">
        <v>900000</v>
      </c>
      <c r="E10" s="47"/>
      <c r="F10" s="48">
        <f>D10+E10*D10</f>
        <v>900000</v>
      </c>
    </row>
    <row r="12" spans="1:9" s="17" customFormat="1" x14ac:dyDescent="0.2">
      <c r="A12" s="28"/>
      <c r="B12" s="132" t="s">
        <v>195</v>
      </c>
      <c r="C12" s="132"/>
      <c r="D12" s="132"/>
      <c r="E12" s="132"/>
      <c r="F12" s="132"/>
      <c r="G12" s="132"/>
      <c r="H12" s="132"/>
      <c r="I12" s="31"/>
    </row>
    <row r="13" spans="1:9" s="17" customFormat="1" x14ac:dyDescent="0.2">
      <c r="A13" s="28"/>
      <c r="B13" s="132"/>
      <c r="C13" s="132"/>
      <c r="D13" s="132"/>
      <c r="E13" s="132"/>
      <c r="F13" s="132"/>
      <c r="G13" s="132"/>
      <c r="H13" s="132"/>
      <c r="I13" s="31"/>
    </row>
    <row r="14" spans="1:9" s="17" customFormat="1" x14ac:dyDescent="0.2">
      <c r="A14" s="28"/>
      <c r="B14" s="132"/>
      <c r="C14" s="132"/>
      <c r="D14" s="132"/>
      <c r="E14" s="132"/>
      <c r="F14" s="132"/>
      <c r="G14" s="132"/>
      <c r="H14" s="132"/>
      <c r="I14" s="31"/>
    </row>
    <row r="15" spans="1:9" s="17" customFormat="1" x14ac:dyDescent="0.2">
      <c r="A15" s="28"/>
      <c r="B15" s="132"/>
      <c r="C15" s="132"/>
      <c r="D15" s="132"/>
      <c r="E15" s="132"/>
      <c r="F15" s="132"/>
      <c r="G15" s="132"/>
      <c r="H15" s="132"/>
      <c r="I15" s="31"/>
    </row>
    <row r="16" spans="1:9" s="17" customFormat="1" x14ac:dyDescent="0.2">
      <c r="A16" s="28"/>
      <c r="B16" s="132"/>
      <c r="C16" s="132"/>
      <c r="D16" s="132"/>
      <c r="E16" s="132"/>
      <c r="F16" s="132"/>
      <c r="G16" s="132"/>
      <c r="H16" s="132"/>
      <c r="I16" s="31"/>
    </row>
    <row r="18" spans="2:3" s="17" customFormat="1" ht="12.75" customHeight="1" x14ac:dyDescent="0.2">
      <c r="B18" s="102" t="s">
        <v>36</v>
      </c>
      <c r="C18" s="102"/>
    </row>
    <row r="19" spans="2:3" s="17" customFormat="1" x14ac:dyDescent="0.2">
      <c r="B19" s="102"/>
      <c r="C19" s="102"/>
    </row>
  </sheetData>
  <mergeCells count="4">
    <mergeCell ref="B2:F4"/>
    <mergeCell ref="A6:B6"/>
    <mergeCell ref="B12:H16"/>
    <mergeCell ref="B18:C19"/>
  </mergeCells>
  <pageMargins left="0.7" right="0.7" top="0.75" bottom="0.75" header="0.3" footer="0.3"/>
  <pageSetup paperSize="9" orientation="portrait" r:id="rId1"/>
  <headerFooter>
    <oddHeader>&amp;R&amp;"Calibri"&amp;10&amp;K008000 Do użytku wewnętrznego&amp;1#_x000D_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PR4UJWENCY6Q-435886533-9202</_dlc_DocId>
    <_dlc_DocIdUrl xmlns="a19cb1c7-c5c7-46d4-85ae-d83685407bba">
      <Url>https://swpp2.dms.gkpge.pl/sites/42/_layouts/15/DocIdRedir.aspx?ID=PR4UJWENCY6Q-435886533-9202</Url>
      <Description>PR4UJWENCY6Q-435886533-9202</Description>
    </_dlc_DocIdUrl>
    <dmsv2BaseFileName xmlns="http://schemas.microsoft.com/sharepoint/v3">Zalącznik nr 11 do SWZ - Formularz cenowy.xlsx</dmsv2BaseFileName>
    <dmsv2BaseDisplayName xmlns="http://schemas.microsoft.com/sharepoint/v3">Zalącznik nr 11 do SWZ - Formularz cenowy</dmsv2BaseDisplayName>
    <dmsv2SWPP2ObjectNumber xmlns="http://schemas.microsoft.com/sharepoint/v3">POST/PEC/PEC/UZI/01051/2025                       </dmsv2SWPP2ObjectNumber>
    <dmsv2SWPP2SumMD5 xmlns="http://schemas.microsoft.com/sharepoint/v3">f2551c43954a813c3ceeeef754a758d3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702150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24678226</dmsv2BaseClientSystemDocumentID>
    <dmsv2BaseModifiedByID xmlns="http://schemas.microsoft.com/sharepoint/v3">19100149</dmsv2BaseModifiedByID>
    <dmsv2BaseCreatedByID xmlns="http://schemas.microsoft.com/sharepoint/v3">19100149</dmsv2BaseCreatedByID>
    <dmsv2SWPP2ObjectDepartment xmlns="http://schemas.microsoft.com/sharepoint/v3">00000001000l00030006</dmsv2SWPP2ObjectDepartment>
    <dmsv2SWPP2ObjectName xmlns="http://schemas.microsoft.com/sharepoint/v3">Postępowanie</dmsv2SWPP2ObjectNam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518D6E33ED17A47B8C6AB6DA93A4EFC" ma:contentTypeVersion="0" ma:contentTypeDescription="SWPP2 Dokument bazowy" ma:contentTypeScope="" ma:versionID="2db533a3ac666dc1232a43617a4f274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3A4437C-CE9F-42E0-B8D6-870475BD24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2D5D21-BB59-4ED2-9623-B79BEB04B2DB}">
  <ds:schemaRefs>
    <ds:schemaRef ds:uri="2f273cc3-e10b-4281-b07d-8d3d1e344875"/>
    <ds:schemaRef ds:uri="3dd865d1-7368-46cb-9f5e-d33ff7ce05e7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sharepoint/v3"/>
    <ds:schemaRef ds:uri="795885e0-0611-46e8-aa7d-6ce7adba2769"/>
  </ds:schemaRefs>
</ds:datastoreItem>
</file>

<file path=customXml/itemProps3.xml><?xml version="1.0" encoding="utf-8"?>
<ds:datastoreItem xmlns:ds="http://schemas.openxmlformats.org/officeDocument/2006/customXml" ds:itemID="{A6D433B6-9C22-4C16-B067-CF4AD2699504}"/>
</file>

<file path=customXml/itemProps4.xml><?xml version="1.0" encoding="utf-8"?>
<ds:datastoreItem xmlns:ds="http://schemas.openxmlformats.org/officeDocument/2006/customXml" ds:itemID="{49A49FD9-DE2D-440B-9977-A08D3CC5C1A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1.Zbiorcza tabela cenowa</vt:lpstr>
      <vt:lpstr>2.Zest. aparatury i zakres prac</vt:lpstr>
      <vt:lpstr>3.Pozostałe stawki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Zalewski Jarosław [PGE EC S.A.]</dc:creator>
  <cp:lastModifiedBy>Klimczak Paweł [PGE EC O.Gorzów]</cp:lastModifiedBy>
  <cp:lastPrinted>2021-10-13T09:47:21Z</cp:lastPrinted>
  <dcterms:created xsi:type="dcterms:W3CDTF">2020-11-13T21:33:26Z</dcterms:created>
  <dcterms:modified xsi:type="dcterms:W3CDTF">2026-03-18T14:28:49Z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0x0101891000B518D6E33ED17A47B8C6AB6DA93A4EFC</vt:lpwstr>
  </property>
  <property fmtid="{D5CDD505-2E9C-101B-9397-08002B2CF9AE}" pid="3" name="MSIP_Label_ae670d91-bac0-4b54-ac76-602b596fb37b_Enabled">
    <vt:lpwstr>true</vt:lpwstr>
  </property>
  <property fmtid="{D5CDD505-2E9C-101B-9397-08002B2CF9AE}" pid="4" name="MSIP_Label_ae670d91-bac0-4b54-ac76-602b596fb37b_SetDate">
    <vt:lpwstr>2025-09-05T08:39:52Z</vt:lpwstr>
  </property>
  <property fmtid="{D5CDD505-2E9C-101B-9397-08002B2CF9AE}" pid="5" name="MSIP_Label_ae670d91-bac0-4b54-ac76-602b596fb37b_Method">
    <vt:lpwstr>Privileged</vt:lpwstr>
  </property>
  <property fmtid="{D5CDD505-2E9C-101B-9397-08002B2CF9AE}" pid="6" name="MSIP_Label_ae670d91-bac0-4b54-ac76-602b596fb37b_Name">
    <vt:lpwstr>Do użytku wewnętrznego</vt:lpwstr>
  </property>
  <property fmtid="{D5CDD505-2E9C-101B-9397-08002B2CF9AE}" pid="7" name="MSIP_Label_ae670d91-bac0-4b54-ac76-602b596fb37b_SiteId">
    <vt:lpwstr>e9895a11-04dc-4848-aa12-7fca9faefb60</vt:lpwstr>
  </property>
  <property fmtid="{D5CDD505-2E9C-101B-9397-08002B2CF9AE}" pid="8" name="MSIP_Label_ae670d91-bac0-4b54-ac76-602b596fb37b_ActionId">
    <vt:lpwstr>bb902ae1-adad-4593-a99b-533c4eeca6ba</vt:lpwstr>
  </property>
  <property fmtid="{D5CDD505-2E9C-101B-9397-08002B2CF9AE}" pid="9" name="MSIP_Label_ae670d91-bac0-4b54-ac76-602b596fb37b_ContentBits">
    <vt:lpwstr>1</vt:lpwstr>
  </property>
  <property fmtid="{D5CDD505-2E9C-101B-9397-08002B2CF9AE}" pid="10" name="_dlc_DocIdItemGuid">
    <vt:lpwstr>df598ac6-2f30-49ed-98c5-b82a0baedc0a</vt:lpwstr>
  </property>
</Properties>
</file>